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D:\LAP\LAP 2024\11.CTMTQG\4.Điều chỉnh vốn\Lần 2\"/>
    </mc:Choice>
  </mc:AlternateContent>
  <xr:revisionPtr revIDLastSave="0" documentId="13_ncr:1_{A9E4C699-B6A5-4F30-A824-7BEC637A2515}" xr6:coauthVersionLast="47" xr6:coauthVersionMax="47" xr10:uidLastSave="{00000000-0000-0000-0000-000000000000}"/>
  <bookViews>
    <workbookView xWindow="-120" yWindow="-120" windowWidth="29040" windowHeight="15840" tabRatio="761" firstSheet="1" activeTab="2" xr2:uid="{00000000-000D-0000-FFFF-FFFF00000000}"/>
  </bookViews>
  <sheets>
    <sheet name="B1. DTTS" sheetId="1" state="hidden" r:id="rId1"/>
    <sheet name="B1. Cấp BS NTM" sheetId="30" r:id="rId2"/>
    <sheet name="B2.ĐC Giảm nghèo " sheetId="25" r:id="rId3"/>
    <sheet name="Sheet4" sheetId="32" state="hidden" r:id="rId4"/>
    <sheet name="B1. DTTS (cùng dự án)" sheetId="28" state="hidden" r:id="rId5"/>
    <sheet name="VP Báo cáo" sheetId="27" state="hidden" r:id="rId6"/>
    <sheet name="B1. DTTS (cùng dự án) (2)" sheetId="29" state="hidden" r:id="rId7"/>
    <sheet name="Sheet1" sheetId="26" state="hidden" r:id="rId8"/>
    <sheet name="QB" sheetId="18" state="hidden" r:id="rId9"/>
    <sheet name="BP2" sheetId="20" state="hidden" r:id="rId10"/>
    <sheet name="NTa" sheetId="6" state="hidden" r:id="rId11"/>
    <sheet name="Dong Thang 2" sheetId="17" state="hidden" r:id="rId12"/>
    <sheet name="Binh Trung 2" sheetId="12" state="hidden" r:id="rId13"/>
    <sheet name="YP2" sheetId="11" state="hidden" r:id="rId14"/>
    <sheet name="TL2" sheetId="19" state="hidden" r:id="rId15"/>
    <sheet name="Bang Lang" sheetId="21" state="hidden" r:id="rId16"/>
    <sheet name="Ban Thi" sheetId="22" state="hidden" r:id="rId17"/>
    <sheet name="Ban Thi 2" sheetId="23" state="hidden" r:id="rId18"/>
    <sheet name="Sheet3" sheetId="24" state="hidden" r:id="rId19"/>
    <sheet name="Dong Thang1" sheetId="16" state="hidden" r:id="rId20"/>
    <sheet name="YM" sheetId="15" state="hidden" r:id="rId21"/>
    <sheet name="TL1" sheetId="13" state="hidden" r:id="rId22"/>
    <sheet name="YP1" sheetId="10" state="hidden" r:id="rId23"/>
    <sheet name="BP1" sheetId="7" state="hidden" r:id="rId24"/>
    <sheet name="Binh Trung 1" sheetId="4" state="hidden" r:id="rId25"/>
    <sheet name="Sheet2" sheetId="31" state="hidden" r:id="rId26"/>
    <sheet name="B1.DTTS Tăng giảm cùng DA chuẩn" sheetId="34" state="hidden" r:id="rId27"/>
    <sheet name="B2. Giảm nghèo TG cùng DA chuẩn" sheetId="33" state="hidden" r:id="rId28"/>
  </sheets>
  <externalReferences>
    <externalReference r:id="rId29"/>
    <externalReference r:id="rId30"/>
  </externalReferences>
  <definedNames>
    <definedName name="_xlnm.Print_Area" localSheetId="27">'B2. Giảm nghèo TG cùng DA chuẩn'!$A$1:$O$48</definedName>
    <definedName name="_xlnm.Print_Area" localSheetId="2">'B2.ĐC Giảm nghèo '!$A$1:$O$26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0" i="25" l="1"/>
  <c r="F9" i="25" l="1"/>
  <c r="G9" i="25"/>
  <c r="H9" i="25"/>
  <c r="I9" i="25"/>
  <c r="J9" i="25"/>
  <c r="K9" i="25"/>
  <c r="F17" i="25"/>
  <c r="G17" i="25"/>
  <c r="H17" i="25"/>
  <c r="I17" i="25"/>
  <c r="J17" i="25"/>
  <c r="K17" i="25"/>
  <c r="N23" i="25"/>
  <c r="N22" i="25" s="1"/>
  <c r="N21" i="25" s="1"/>
  <c r="M23" i="25"/>
  <c r="L23" i="25" s="1"/>
  <c r="L22" i="25" s="1"/>
  <c r="L21" i="25" s="1"/>
  <c r="F23" i="25"/>
  <c r="C23" i="25"/>
  <c r="K22" i="25"/>
  <c r="K21" i="25" s="1"/>
  <c r="J22" i="25"/>
  <c r="I22" i="25"/>
  <c r="H22" i="25"/>
  <c r="H21" i="25" s="1"/>
  <c r="G22" i="25"/>
  <c r="G21" i="25" s="1"/>
  <c r="F22" i="25"/>
  <c r="F21" i="25" s="1"/>
  <c r="E22" i="25"/>
  <c r="E21" i="25" s="1"/>
  <c r="D22" i="25"/>
  <c r="D21" i="25" s="1"/>
  <c r="C22" i="25"/>
  <c r="C21" i="25" s="1"/>
  <c r="J21" i="25"/>
  <c r="I21" i="25"/>
  <c r="N20" i="25"/>
  <c r="N19" i="25" s="1"/>
  <c r="N18" i="25" s="1"/>
  <c r="N17" i="25" s="1"/>
  <c r="N9" i="25" s="1"/>
  <c r="M20" i="25"/>
  <c r="I20" i="25"/>
  <c r="I19" i="25" s="1"/>
  <c r="I18" i="25" s="1"/>
  <c r="K19" i="25"/>
  <c r="K18" i="25" s="1"/>
  <c r="J19" i="25"/>
  <c r="J18" i="25" s="1"/>
  <c r="H19" i="25"/>
  <c r="G19" i="25"/>
  <c r="F19" i="25"/>
  <c r="E19" i="25"/>
  <c r="E18" i="25" s="1"/>
  <c r="E17" i="25" s="1"/>
  <c r="E9" i="25" s="1"/>
  <c r="D19" i="25"/>
  <c r="D18" i="25" s="1"/>
  <c r="D17" i="25" s="1"/>
  <c r="D9" i="25" s="1"/>
  <c r="C19" i="25"/>
  <c r="C18" i="25" s="1"/>
  <c r="C17" i="25" s="1"/>
  <c r="C9" i="25" s="1"/>
  <c r="H18" i="25"/>
  <c r="G18" i="25"/>
  <c r="F18" i="25"/>
  <c r="L20" i="25" l="1"/>
  <c r="L19" i="25" s="1"/>
  <c r="L18" i="25" s="1"/>
  <c r="L17" i="25" s="1"/>
  <c r="L9" i="25" s="1"/>
  <c r="M22" i="25"/>
  <c r="M21" i="25" s="1"/>
  <c r="M19" i="25"/>
  <c r="M18" i="25" s="1"/>
  <c r="M17" i="25" s="1"/>
  <c r="M9" i="25" s="1"/>
  <c r="H11" i="25" l="1"/>
  <c r="J11" i="25"/>
  <c r="K11" i="25"/>
  <c r="K10" i="25" s="1"/>
  <c r="D12" i="25"/>
  <c r="D11" i="25" s="1"/>
  <c r="D10" i="25" s="1"/>
  <c r="E12" i="25"/>
  <c r="E11" i="25" s="1"/>
  <c r="F12" i="25"/>
  <c r="F11" i="25" s="1"/>
  <c r="G12" i="25"/>
  <c r="G11" i="25" s="1"/>
  <c r="H12" i="25"/>
  <c r="J12" i="25"/>
  <c r="K12" i="25"/>
  <c r="C12" i="25"/>
  <c r="C11" i="25" s="1"/>
  <c r="C10" i="25" s="1"/>
  <c r="N13" i="25"/>
  <c r="N12" i="25" s="1"/>
  <c r="N11" i="25" s="1"/>
  <c r="M13" i="25"/>
  <c r="M12" i="25" s="1"/>
  <c r="M11" i="25" s="1"/>
  <c r="M10" i="25" s="1"/>
  <c r="I13" i="25"/>
  <c r="I12" i="25" s="1"/>
  <c r="I11" i="25" s="1"/>
  <c r="I10" i="25" s="1"/>
  <c r="D15" i="25"/>
  <c r="D14" i="25" s="1"/>
  <c r="E15" i="25"/>
  <c r="E14" i="25" s="1"/>
  <c r="G15" i="25"/>
  <c r="G14" i="25" s="1"/>
  <c r="G10" i="25" s="1"/>
  <c r="H15" i="25"/>
  <c r="H14" i="25" s="1"/>
  <c r="H10" i="25" s="1"/>
  <c r="I15" i="25"/>
  <c r="I14" i="25" s="1"/>
  <c r="J15" i="25"/>
  <c r="J14" i="25" s="1"/>
  <c r="K15" i="25"/>
  <c r="K14" i="25" s="1"/>
  <c r="N16" i="25"/>
  <c r="M16" i="25"/>
  <c r="M15" i="25" s="1"/>
  <c r="M14" i="25" s="1"/>
  <c r="F16" i="25"/>
  <c r="F15" i="25" s="1"/>
  <c r="F14" i="25" s="1"/>
  <c r="C16" i="25"/>
  <c r="C15" i="25" s="1"/>
  <c r="C14" i="25" s="1"/>
  <c r="J10" i="25" l="1"/>
  <c r="L13" i="25"/>
  <c r="L12" i="25" s="1"/>
  <c r="L11" i="25" s="1"/>
  <c r="E10" i="25"/>
  <c r="F10" i="25"/>
  <c r="L16" i="25"/>
  <c r="L15" i="25" s="1"/>
  <c r="L14" i="25" s="1"/>
  <c r="N15" i="25"/>
  <c r="N14" i="25" s="1"/>
  <c r="N10" i="25" s="1"/>
  <c r="L10" i="25" l="1"/>
  <c r="D9" i="30" l="1"/>
  <c r="E9" i="30"/>
  <c r="C9" i="30"/>
  <c r="D10" i="30"/>
  <c r="E10" i="30"/>
  <c r="C10" i="30"/>
  <c r="C11" i="30"/>
  <c r="A3" i="25" l="1"/>
  <c r="J12" i="33"/>
  <c r="J11" i="33" s="1"/>
  <c r="M31" i="33" l="1"/>
  <c r="L31" i="33" s="1"/>
  <c r="N34" i="33"/>
  <c r="N33" i="33" s="1"/>
  <c r="M34" i="33"/>
  <c r="M33" i="33" s="1"/>
  <c r="N31" i="33"/>
  <c r="I31" i="33"/>
  <c r="J33" i="33"/>
  <c r="K33" i="33"/>
  <c r="I34" i="33"/>
  <c r="I33" i="33" s="1"/>
  <c r="I23" i="33" s="1"/>
  <c r="I22" i="33" s="1"/>
  <c r="H39" i="33"/>
  <c r="G39" i="33"/>
  <c r="G78" i="34"/>
  <c r="L34" i="33" l="1"/>
  <c r="L33" i="33" s="1"/>
  <c r="G64" i="34"/>
  <c r="G77" i="34"/>
  <c r="L16" i="33" l="1"/>
  <c r="I13" i="33"/>
  <c r="J43" i="34" l="1"/>
  <c r="N84" i="34"/>
  <c r="L84" i="34" s="1"/>
  <c r="M84" i="34"/>
  <c r="F84" i="34"/>
  <c r="C84" i="34"/>
  <c r="N83" i="34"/>
  <c r="M83" i="34"/>
  <c r="F83" i="34"/>
  <c r="C83" i="34"/>
  <c r="C80" i="34" s="1"/>
  <c r="N82" i="34"/>
  <c r="M82" i="34"/>
  <c r="L82" i="34" s="1"/>
  <c r="F82" i="34"/>
  <c r="C82" i="34"/>
  <c r="N81" i="34"/>
  <c r="M81" i="34"/>
  <c r="F81" i="34"/>
  <c r="C81" i="34"/>
  <c r="H80" i="34"/>
  <c r="G80" i="34"/>
  <c r="G76" i="34" s="1"/>
  <c r="E80" i="34"/>
  <c r="D80" i="34"/>
  <c r="M80" i="34" s="1"/>
  <c r="M78" i="34"/>
  <c r="H78" i="34"/>
  <c r="E78" i="34"/>
  <c r="K77" i="34"/>
  <c r="K76" i="34" s="1"/>
  <c r="J77" i="34"/>
  <c r="I77" i="34"/>
  <c r="D77" i="34"/>
  <c r="M77" i="34" s="1"/>
  <c r="J76" i="34"/>
  <c r="I76" i="34"/>
  <c r="D76" i="34"/>
  <c r="M76" i="34" s="1"/>
  <c r="N75" i="34"/>
  <c r="M75" i="34"/>
  <c r="F75" i="34"/>
  <c r="F74" i="34" s="1"/>
  <c r="F73" i="34" s="1"/>
  <c r="C75" i="34"/>
  <c r="K74" i="34"/>
  <c r="J74" i="34"/>
  <c r="I74" i="34"/>
  <c r="I73" i="34" s="1"/>
  <c r="H74" i="34"/>
  <c r="G74" i="34"/>
  <c r="E74" i="34"/>
  <c r="N74" i="34" s="1"/>
  <c r="D74" i="34"/>
  <c r="C74" i="34"/>
  <c r="C73" i="34" s="1"/>
  <c r="N73" i="34"/>
  <c r="M73" i="34"/>
  <c r="L73" i="34" s="1"/>
  <c r="N72" i="34"/>
  <c r="M72" i="34"/>
  <c r="F72" i="34"/>
  <c r="C72" i="34"/>
  <c r="N71" i="34"/>
  <c r="M71" i="34"/>
  <c r="I71" i="34"/>
  <c r="F71" i="34"/>
  <c r="C71" i="34"/>
  <c r="N70" i="34"/>
  <c r="J70" i="34"/>
  <c r="M70" i="34" s="1"/>
  <c r="N69" i="34"/>
  <c r="M69" i="34"/>
  <c r="I69" i="34"/>
  <c r="N68" i="34"/>
  <c r="M68" i="34"/>
  <c r="L68" i="34" s="1"/>
  <c r="I68" i="34"/>
  <c r="N67" i="34"/>
  <c r="J67" i="34"/>
  <c r="I67" i="34" s="1"/>
  <c r="N66" i="34"/>
  <c r="M66" i="34"/>
  <c r="I66" i="34"/>
  <c r="F66" i="34"/>
  <c r="F65" i="34" s="1"/>
  <c r="C66" i="34"/>
  <c r="K65" i="34"/>
  <c r="H65" i="34"/>
  <c r="G65" i="34"/>
  <c r="E65" i="34"/>
  <c r="D65" i="34"/>
  <c r="C65" i="34"/>
  <c r="N64" i="34"/>
  <c r="I64" i="34"/>
  <c r="M64" i="34"/>
  <c r="C64" i="34"/>
  <c r="N63" i="34"/>
  <c r="M63" i="34"/>
  <c r="F63" i="34"/>
  <c r="C63" i="34"/>
  <c r="N62" i="34"/>
  <c r="M62" i="34"/>
  <c r="F62" i="34"/>
  <c r="F60" i="34" s="1"/>
  <c r="F59" i="34" s="1"/>
  <c r="C62" i="34"/>
  <c r="C60" i="34" s="1"/>
  <c r="C59" i="34" s="1"/>
  <c r="C58" i="34" s="1"/>
  <c r="N61" i="34"/>
  <c r="M61" i="34"/>
  <c r="F61" i="34"/>
  <c r="C61" i="34"/>
  <c r="N60" i="34"/>
  <c r="M60" i="34"/>
  <c r="I60" i="34"/>
  <c r="N59" i="34"/>
  <c r="J59" i="34"/>
  <c r="I59" i="34"/>
  <c r="G59" i="34"/>
  <c r="D59" i="34"/>
  <c r="H58" i="34"/>
  <c r="E58" i="34"/>
  <c r="N58" i="34" s="1"/>
  <c r="D58" i="34"/>
  <c r="N57" i="34"/>
  <c r="M57" i="34"/>
  <c r="F57" i="34"/>
  <c r="C57" i="34"/>
  <c r="N56" i="34"/>
  <c r="M56" i="34"/>
  <c r="L56" i="34" s="1"/>
  <c r="F56" i="34"/>
  <c r="C56" i="34"/>
  <c r="N55" i="34"/>
  <c r="M55" i="34"/>
  <c r="L55" i="34"/>
  <c r="F55" i="34"/>
  <c r="C55" i="34"/>
  <c r="N54" i="34"/>
  <c r="M54" i="34"/>
  <c r="L54" i="34" s="1"/>
  <c r="F54" i="34"/>
  <c r="C54" i="34"/>
  <c r="N53" i="34"/>
  <c r="M53" i="34"/>
  <c r="F53" i="34"/>
  <c r="C53" i="34"/>
  <c r="N52" i="34"/>
  <c r="M52" i="34"/>
  <c r="L52" i="34" s="1"/>
  <c r="F52" i="34"/>
  <c r="C52" i="34"/>
  <c r="N51" i="34"/>
  <c r="M51" i="34"/>
  <c r="L51" i="34" s="1"/>
  <c r="I51" i="34"/>
  <c r="F51" i="34"/>
  <c r="C51" i="34"/>
  <c r="N50" i="34"/>
  <c r="L50" i="34" s="1"/>
  <c r="M50" i="34"/>
  <c r="I50" i="34"/>
  <c r="F50" i="34"/>
  <c r="C50" i="34"/>
  <c r="N49" i="34"/>
  <c r="J49" i="34"/>
  <c r="M49" i="34" s="1"/>
  <c r="L49" i="34" s="1"/>
  <c r="F49" i="34"/>
  <c r="C49" i="34"/>
  <c r="N48" i="34"/>
  <c r="M48" i="34"/>
  <c r="L48" i="34" s="1"/>
  <c r="I48" i="34"/>
  <c r="F48" i="34"/>
  <c r="C48" i="34"/>
  <c r="K47" i="34"/>
  <c r="N47" i="34" s="1"/>
  <c r="J47" i="34"/>
  <c r="M47" i="34" s="1"/>
  <c r="L47" i="34" s="1"/>
  <c r="I47" i="34"/>
  <c r="F47" i="34"/>
  <c r="C47" i="34"/>
  <c r="N46" i="34"/>
  <c r="M46" i="34"/>
  <c r="I46" i="34"/>
  <c r="F46" i="34"/>
  <c r="C46" i="34"/>
  <c r="K45" i="34"/>
  <c r="N45" i="34" s="1"/>
  <c r="J45" i="34"/>
  <c r="M45" i="34" s="1"/>
  <c r="F45" i="34"/>
  <c r="C45" i="34"/>
  <c r="N44" i="34"/>
  <c r="M44" i="34"/>
  <c r="I44" i="34"/>
  <c r="F44" i="34"/>
  <c r="C44" i="34"/>
  <c r="C42" i="34" s="1"/>
  <c r="C41" i="34" s="1"/>
  <c r="N43" i="34"/>
  <c r="M43" i="34"/>
  <c r="I43" i="34"/>
  <c r="F43" i="34"/>
  <c r="C43" i="34"/>
  <c r="H42" i="34"/>
  <c r="G42" i="34"/>
  <c r="E42" i="34"/>
  <c r="E41" i="34" s="1"/>
  <c r="D42" i="34"/>
  <c r="D41" i="34" s="1"/>
  <c r="H41" i="34"/>
  <c r="G41" i="34"/>
  <c r="N40" i="34"/>
  <c r="M40" i="34"/>
  <c r="L40" i="34" s="1"/>
  <c r="F40" i="34"/>
  <c r="C40" i="34"/>
  <c r="N39" i="34"/>
  <c r="M39" i="34"/>
  <c r="L39" i="34" s="1"/>
  <c r="F39" i="34"/>
  <c r="C39" i="34"/>
  <c r="N38" i="34"/>
  <c r="M38" i="34"/>
  <c r="F38" i="34"/>
  <c r="C38" i="34"/>
  <c r="N37" i="34"/>
  <c r="M37" i="34"/>
  <c r="F37" i="34"/>
  <c r="C37" i="34"/>
  <c r="N36" i="34"/>
  <c r="M36" i="34"/>
  <c r="L36" i="34" s="1"/>
  <c r="F36" i="34"/>
  <c r="C36" i="34"/>
  <c r="C33" i="34" s="1"/>
  <c r="C32" i="34" s="1"/>
  <c r="N35" i="34"/>
  <c r="M35" i="34"/>
  <c r="F35" i="34"/>
  <c r="C35" i="34"/>
  <c r="N34" i="34"/>
  <c r="M34" i="34"/>
  <c r="F34" i="34"/>
  <c r="C34" i="34"/>
  <c r="K33" i="34"/>
  <c r="K32" i="34" s="1"/>
  <c r="J33" i="34"/>
  <c r="J32" i="34" s="1"/>
  <c r="I33" i="34"/>
  <c r="I32" i="34" s="1"/>
  <c r="H33" i="34"/>
  <c r="H32" i="34" s="1"/>
  <c r="G33" i="34"/>
  <c r="E33" i="34"/>
  <c r="D33" i="34"/>
  <c r="G32" i="34"/>
  <c r="E32" i="34"/>
  <c r="D32" i="34"/>
  <c r="N31" i="34"/>
  <c r="M31" i="34"/>
  <c r="F31" i="34"/>
  <c r="C31" i="34"/>
  <c r="N30" i="34"/>
  <c r="L30" i="34" s="1"/>
  <c r="M30" i="34"/>
  <c r="F30" i="34"/>
  <c r="C30" i="34"/>
  <c r="N29" i="34"/>
  <c r="M29" i="34"/>
  <c r="F29" i="34"/>
  <c r="C29" i="34"/>
  <c r="N28" i="34"/>
  <c r="M28" i="34"/>
  <c r="F28" i="34"/>
  <c r="C28" i="34"/>
  <c r="N27" i="34"/>
  <c r="M27" i="34"/>
  <c r="L27" i="34" s="1"/>
  <c r="F27" i="34"/>
  <c r="C27" i="34"/>
  <c r="N26" i="34"/>
  <c r="M26" i="34"/>
  <c r="F26" i="34"/>
  <c r="C26" i="34"/>
  <c r="N25" i="34"/>
  <c r="M25" i="34"/>
  <c r="F25" i="34"/>
  <c r="C25" i="34"/>
  <c r="N24" i="34"/>
  <c r="M24" i="34"/>
  <c r="F24" i="34"/>
  <c r="C24" i="34"/>
  <c r="N23" i="34"/>
  <c r="N22" i="34" s="1"/>
  <c r="M23" i="34"/>
  <c r="F23" i="34"/>
  <c r="F22" i="34" s="1"/>
  <c r="C23" i="34"/>
  <c r="K22" i="34"/>
  <c r="J22" i="34"/>
  <c r="I22" i="34"/>
  <c r="H22" i="34"/>
  <c r="G22" i="34"/>
  <c r="E22" i="34"/>
  <c r="D22" i="34"/>
  <c r="N21" i="34"/>
  <c r="L21" i="34" s="1"/>
  <c r="M21" i="34"/>
  <c r="I21" i="34"/>
  <c r="N20" i="34"/>
  <c r="M20" i="34"/>
  <c r="F20" i="34"/>
  <c r="C20" i="34"/>
  <c r="N19" i="34"/>
  <c r="M19" i="34"/>
  <c r="F19" i="34"/>
  <c r="C19" i="34"/>
  <c r="N18" i="34"/>
  <c r="M18" i="34"/>
  <c r="F18" i="34"/>
  <c r="C18" i="34"/>
  <c r="N17" i="34"/>
  <c r="J17" i="34"/>
  <c r="I17" i="34" s="1"/>
  <c r="F17" i="34"/>
  <c r="C17" i="34"/>
  <c r="N16" i="34"/>
  <c r="L16" i="34" s="1"/>
  <c r="M16" i="34"/>
  <c r="F16" i="34"/>
  <c r="C16" i="34"/>
  <c r="N15" i="34"/>
  <c r="M15" i="34"/>
  <c r="L15" i="34" s="1"/>
  <c r="F15" i="34"/>
  <c r="C15" i="34"/>
  <c r="N14" i="34"/>
  <c r="L14" i="34" s="1"/>
  <c r="M14" i="34"/>
  <c r="F14" i="34"/>
  <c r="C14" i="34"/>
  <c r="N13" i="34"/>
  <c r="M13" i="34"/>
  <c r="F13" i="34"/>
  <c r="C13" i="34"/>
  <c r="K12" i="34"/>
  <c r="K11" i="34" s="1"/>
  <c r="J12" i="34"/>
  <c r="J11" i="34" s="1"/>
  <c r="H12" i="34"/>
  <c r="H11" i="34" s="1"/>
  <c r="G12" i="34"/>
  <c r="G11" i="34" s="1"/>
  <c r="E12" i="34"/>
  <c r="E11" i="34" s="1"/>
  <c r="D12" i="34"/>
  <c r="D11" i="34" s="1"/>
  <c r="L26" i="34" l="1"/>
  <c r="L29" i="34"/>
  <c r="F42" i="34"/>
  <c r="F41" i="34" s="1"/>
  <c r="L46" i="34"/>
  <c r="L62" i="34"/>
  <c r="L75" i="34"/>
  <c r="N12" i="34"/>
  <c r="N11" i="34" s="1"/>
  <c r="L18" i="34"/>
  <c r="C22" i="34"/>
  <c r="M33" i="34"/>
  <c r="M32" i="34" s="1"/>
  <c r="N80" i="34"/>
  <c r="I49" i="34"/>
  <c r="J65" i="34"/>
  <c r="L83" i="34"/>
  <c r="M67" i="34"/>
  <c r="M74" i="34"/>
  <c r="L13" i="34"/>
  <c r="L24" i="34"/>
  <c r="L37" i="34"/>
  <c r="J42" i="34"/>
  <c r="J41" i="34" s="1"/>
  <c r="J10" i="34" s="1"/>
  <c r="L60" i="34"/>
  <c r="L69" i="34"/>
  <c r="L72" i="34"/>
  <c r="F78" i="34"/>
  <c r="F77" i="34" s="1"/>
  <c r="H77" i="34"/>
  <c r="H76" i="34" s="1"/>
  <c r="H10" i="34" s="1"/>
  <c r="N33" i="34"/>
  <c r="N32" i="34" s="1"/>
  <c r="F80" i="34"/>
  <c r="C12" i="34"/>
  <c r="N42" i="34"/>
  <c r="N41" i="34" s="1"/>
  <c r="I70" i="34"/>
  <c r="I65" i="34" s="1"/>
  <c r="F12" i="34"/>
  <c r="F11" i="34" s="1"/>
  <c r="F33" i="34"/>
  <c r="F32" i="34" s="1"/>
  <c r="M59" i="34"/>
  <c r="L59" i="34" s="1"/>
  <c r="I12" i="34"/>
  <c r="I11" i="34" s="1"/>
  <c r="L20" i="34"/>
  <c r="L31" i="34"/>
  <c r="L66" i="34"/>
  <c r="N78" i="34"/>
  <c r="D10" i="34"/>
  <c r="L28" i="34"/>
  <c r="L38" i="34"/>
  <c r="L53" i="34"/>
  <c r="L71" i="34"/>
  <c r="L19" i="34"/>
  <c r="L43" i="34"/>
  <c r="L42" i="34" s="1"/>
  <c r="L41" i="34" s="1"/>
  <c r="L57" i="34"/>
  <c r="L61" i="34"/>
  <c r="L64" i="34"/>
  <c r="L67" i="34"/>
  <c r="L23" i="34"/>
  <c r="L22" i="34" s="1"/>
  <c r="L25" i="34"/>
  <c r="L35" i="34"/>
  <c r="L44" i="34"/>
  <c r="L63" i="34"/>
  <c r="L70" i="34"/>
  <c r="L78" i="34"/>
  <c r="L81" i="34"/>
  <c r="L45" i="34"/>
  <c r="L74" i="34"/>
  <c r="L80" i="34"/>
  <c r="M22" i="34"/>
  <c r="M42" i="34"/>
  <c r="M41" i="34" s="1"/>
  <c r="G58" i="34"/>
  <c r="F64" i="34"/>
  <c r="F58" i="34" s="1"/>
  <c r="M65" i="34"/>
  <c r="C78" i="34"/>
  <c r="C77" i="34" s="1"/>
  <c r="C76" i="34" s="1"/>
  <c r="M17" i="34"/>
  <c r="L17" i="34" s="1"/>
  <c r="L34" i="34"/>
  <c r="I45" i="34"/>
  <c r="I42" i="34" s="1"/>
  <c r="I41" i="34" s="1"/>
  <c r="N65" i="34"/>
  <c r="M12" i="34"/>
  <c r="K42" i="34"/>
  <c r="K41" i="34" s="1"/>
  <c r="K10" i="34" s="1"/>
  <c r="E77" i="34"/>
  <c r="C11" i="34" l="1"/>
  <c r="K5" i="34"/>
  <c r="C10" i="34"/>
  <c r="L65" i="34"/>
  <c r="I10" i="34"/>
  <c r="F76" i="34"/>
  <c r="F10" i="34"/>
  <c r="L12" i="34"/>
  <c r="I5" i="34"/>
  <c r="L33" i="34"/>
  <c r="L32" i="34" s="1"/>
  <c r="M11" i="34"/>
  <c r="L11" i="34"/>
  <c r="N77" i="34"/>
  <c r="L77" i="34" s="1"/>
  <c r="E76" i="34"/>
  <c r="M58" i="34"/>
  <c r="L58" i="34" s="1"/>
  <c r="G10" i="34"/>
  <c r="J5" i="34" s="1"/>
  <c r="M10" i="34" l="1"/>
  <c r="N76" i="34"/>
  <c r="E10" i="34"/>
  <c r="N10" i="34" l="1"/>
  <c r="L76" i="34"/>
  <c r="L10" i="34" s="1"/>
  <c r="N45" i="33" l="1"/>
  <c r="N44" i="33" s="1"/>
  <c r="M45" i="33"/>
  <c r="L45" i="33" s="1"/>
  <c r="L44" i="33" s="1"/>
  <c r="I45" i="33"/>
  <c r="I44" i="33" s="1"/>
  <c r="K44" i="33"/>
  <c r="J44" i="33"/>
  <c r="N43" i="33"/>
  <c r="M43" i="33"/>
  <c r="N42" i="33"/>
  <c r="M42" i="33"/>
  <c r="N41" i="33"/>
  <c r="M41" i="33"/>
  <c r="H40" i="33"/>
  <c r="G40" i="33"/>
  <c r="F40" i="33"/>
  <c r="E40" i="33"/>
  <c r="D40" i="33"/>
  <c r="C40" i="33"/>
  <c r="N39" i="33"/>
  <c r="M39" i="33"/>
  <c r="N38" i="33"/>
  <c r="M38" i="33"/>
  <c r="H37" i="33"/>
  <c r="E37" i="33"/>
  <c r="E36" i="33" s="1"/>
  <c r="D37" i="33"/>
  <c r="D36" i="33" s="1"/>
  <c r="C37" i="33"/>
  <c r="C36" i="33" s="1"/>
  <c r="N35" i="33"/>
  <c r="M35" i="33"/>
  <c r="K32" i="33"/>
  <c r="N32" i="33" s="1"/>
  <c r="N30" i="33"/>
  <c r="M30" i="33"/>
  <c r="K29" i="33"/>
  <c r="N28" i="33"/>
  <c r="M28" i="33"/>
  <c r="N27" i="33"/>
  <c r="M27" i="33"/>
  <c r="N26" i="33"/>
  <c r="M26" i="33"/>
  <c r="N25" i="33"/>
  <c r="M25" i="33"/>
  <c r="N24" i="33"/>
  <c r="M24" i="33"/>
  <c r="H23" i="33"/>
  <c r="G23" i="33"/>
  <c r="F23" i="33"/>
  <c r="E23" i="33"/>
  <c r="E22" i="33" s="1"/>
  <c r="D23" i="33"/>
  <c r="D22" i="33" s="1"/>
  <c r="C23" i="33"/>
  <c r="C22" i="33" s="1"/>
  <c r="H22" i="33"/>
  <c r="G22" i="33"/>
  <c r="F22" i="33"/>
  <c r="N21" i="33"/>
  <c r="M21" i="33"/>
  <c r="L21" i="33" s="1"/>
  <c r="N20" i="33"/>
  <c r="M20" i="33"/>
  <c r="I20" i="33"/>
  <c r="N19" i="33"/>
  <c r="M19" i="33"/>
  <c r="N18" i="33"/>
  <c r="M18" i="33"/>
  <c r="N17" i="33"/>
  <c r="M17" i="33"/>
  <c r="I16" i="33"/>
  <c r="N15" i="33"/>
  <c r="M15" i="33"/>
  <c r="L15" i="33" s="1"/>
  <c r="I15" i="33"/>
  <c r="N14" i="33"/>
  <c r="M14" i="33"/>
  <c r="N13" i="33"/>
  <c r="M13" i="33"/>
  <c r="K12" i="33"/>
  <c r="K11" i="33" s="1"/>
  <c r="I12" i="33"/>
  <c r="I11" i="33" s="1"/>
  <c r="H12" i="33"/>
  <c r="H11" i="33" s="1"/>
  <c r="G12" i="33"/>
  <c r="F12" i="33"/>
  <c r="E12" i="33"/>
  <c r="E11" i="33" s="1"/>
  <c r="D12" i="33"/>
  <c r="C12" i="33"/>
  <c r="G11" i="33"/>
  <c r="F11" i="33"/>
  <c r="D11" i="33"/>
  <c r="C11" i="33"/>
  <c r="D10" i="33" l="1"/>
  <c r="D9" i="33" s="1"/>
  <c r="N23" i="33"/>
  <c r="N22" i="33" s="1"/>
  <c r="Q22" i="33" s="1"/>
  <c r="N29" i="33"/>
  <c r="K23" i="33"/>
  <c r="K22" i="33" s="1"/>
  <c r="K10" i="33" s="1"/>
  <c r="K9" i="33" s="1"/>
  <c r="M40" i="33"/>
  <c r="L38" i="33"/>
  <c r="E10" i="33"/>
  <c r="E9" i="33" s="1"/>
  <c r="L18" i="33"/>
  <c r="L28" i="33"/>
  <c r="H36" i="33"/>
  <c r="H10" i="33" s="1"/>
  <c r="H9" i="33" s="1"/>
  <c r="L43" i="33"/>
  <c r="I10" i="33"/>
  <c r="I9" i="33" s="1"/>
  <c r="C10" i="33"/>
  <c r="C9" i="33" s="1"/>
  <c r="M44" i="33"/>
  <c r="N12" i="33"/>
  <c r="N11" i="33" s="1"/>
  <c r="L27" i="33"/>
  <c r="L14" i="33"/>
  <c r="L25" i="33"/>
  <c r="N37" i="33"/>
  <c r="L41" i="33"/>
  <c r="L20" i="33"/>
  <c r="L35" i="33"/>
  <c r="N40" i="33"/>
  <c r="M12" i="33"/>
  <c r="M11" i="33" s="1"/>
  <c r="L13" i="33"/>
  <c r="L17" i="33"/>
  <c r="L19" i="33"/>
  <c r="L24" i="33"/>
  <c r="L26" i="33"/>
  <c r="L30" i="33"/>
  <c r="L42" i="33"/>
  <c r="L39" i="33"/>
  <c r="M37" i="33"/>
  <c r="J29" i="33"/>
  <c r="J32" i="33"/>
  <c r="M32" i="33" s="1"/>
  <c r="L32" i="33" s="1"/>
  <c r="G37" i="33"/>
  <c r="G36" i="33" s="1"/>
  <c r="G10" i="33" s="1"/>
  <c r="G9" i="33" s="1"/>
  <c r="F39" i="33"/>
  <c r="F37" i="33" s="1"/>
  <c r="F36" i="33" s="1"/>
  <c r="F10" i="33" s="1"/>
  <c r="F9" i="33" s="1"/>
  <c r="J23" i="33" l="1"/>
  <c r="M36" i="33"/>
  <c r="L37" i="33"/>
  <c r="L40" i="33"/>
  <c r="L12" i="33"/>
  <c r="L11" i="33" s="1"/>
  <c r="N36" i="33"/>
  <c r="N10" i="33" s="1"/>
  <c r="N9" i="33" s="1"/>
  <c r="H4" i="33"/>
  <c r="F4" i="33"/>
  <c r="L36" i="33"/>
  <c r="J22" i="33"/>
  <c r="M29" i="33"/>
  <c r="M23" i="33" s="1"/>
  <c r="J10" i="33" l="1"/>
  <c r="J9" i="33" s="1"/>
  <c r="G4" i="33" s="1"/>
  <c r="L29" i="33"/>
  <c r="M22" i="33"/>
  <c r="L23" i="33" l="1"/>
  <c r="L22" i="33" s="1"/>
  <c r="M10" i="33"/>
  <c r="M9" i="33" s="1"/>
  <c r="P22" i="33"/>
  <c r="L34" i="32"/>
  <c r="N33" i="32"/>
  <c r="M33" i="32"/>
  <c r="I33" i="32"/>
  <c r="I32" i="32" s="1"/>
  <c r="C33" i="32"/>
  <c r="L33" i="32" s="1"/>
  <c r="O32" i="32"/>
  <c r="K32" i="32"/>
  <c r="N32" i="32" s="1"/>
  <c r="J32" i="32"/>
  <c r="H32" i="32"/>
  <c r="G32" i="32"/>
  <c r="F32" i="32"/>
  <c r="E32" i="32"/>
  <c r="D32" i="32"/>
  <c r="M32" i="32" s="1"/>
  <c r="C32" i="32"/>
  <c r="I31" i="32"/>
  <c r="C31" i="32"/>
  <c r="L31" i="32" s="1"/>
  <c r="I30" i="32"/>
  <c r="C30" i="32"/>
  <c r="I29" i="32"/>
  <c r="C29" i="32"/>
  <c r="L29" i="32" s="1"/>
  <c r="I28" i="32"/>
  <c r="C28" i="32"/>
  <c r="L28" i="32" s="1"/>
  <c r="I27" i="32"/>
  <c r="F27" i="32"/>
  <c r="C27" i="32"/>
  <c r="L27" i="32" s="1"/>
  <c r="I26" i="32"/>
  <c r="L26" i="32" s="1"/>
  <c r="F26" i="32"/>
  <c r="F25" i="32" s="1"/>
  <c r="F24" i="32" s="1"/>
  <c r="F10" i="32" s="1"/>
  <c r="C26" i="32"/>
  <c r="I25" i="32"/>
  <c r="I24" i="32" s="1"/>
  <c r="H25" i="32"/>
  <c r="H24" i="32" s="1"/>
  <c r="G25" i="32"/>
  <c r="G24" i="32" s="1"/>
  <c r="C25" i="32"/>
  <c r="L25" i="32" s="1"/>
  <c r="L24" i="32" s="1"/>
  <c r="O24" i="32"/>
  <c r="N24" i="32"/>
  <c r="M24" i="32"/>
  <c r="K24" i="32"/>
  <c r="J24" i="32"/>
  <c r="E24" i="32"/>
  <c r="D24" i="32"/>
  <c r="C24" i="32"/>
  <c r="L23" i="32"/>
  <c r="K23" i="32"/>
  <c r="J23" i="32" s="1"/>
  <c r="H23" i="32"/>
  <c r="G23" i="32" s="1"/>
  <c r="G17" i="32" s="1"/>
  <c r="L22" i="32"/>
  <c r="K22" i="32"/>
  <c r="J22" i="32" s="1"/>
  <c r="M22" i="32" s="1"/>
  <c r="I21" i="32"/>
  <c r="C21" i="32"/>
  <c r="L21" i="32" s="1"/>
  <c r="L20" i="32"/>
  <c r="K20" i="32"/>
  <c r="N20" i="32" s="1"/>
  <c r="J20" i="32"/>
  <c r="M20" i="32" s="1"/>
  <c r="K19" i="32"/>
  <c r="N19" i="32" s="1"/>
  <c r="I19" i="32"/>
  <c r="C19" i="32"/>
  <c r="L19" i="32" s="1"/>
  <c r="E18" i="32"/>
  <c r="E17" i="32" s="1"/>
  <c r="E10" i="32" s="1"/>
  <c r="D18" i="32"/>
  <c r="F17" i="32"/>
  <c r="D17" i="32"/>
  <c r="D10" i="32" s="1"/>
  <c r="N16" i="32"/>
  <c r="M16" i="32"/>
  <c r="I16" i="32"/>
  <c r="I12" i="32" s="1"/>
  <c r="C16" i="32"/>
  <c r="N15" i="32"/>
  <c r="M15" i="32"/>
  <c r="I15" i="32"/>
  <c r="C15" i="32"/>
  <c r="L15" i="32" s="1"/>
  <c r="L14" i="32"/>
  <c r="K14" i="32"/>
  <c r="N14" i="32" s="1"/>
  <c r="L13" i="32"/>
  <c r="K13" i="32"/>
  <c r="N13" i="32" s="1"/>
  <c r="C12" i="32"/>
  <c r="L12" i="32" s="1"/>
  <c r="C11" i="32"/>
  <c r="S47" i="31"/>
  <c r="G13" i="31"/>
  <c r="C13" i="31" s="1"/>
  <c r="K13" i="31"/>
  <c r="J13" i="31" s="1"/>
  <c r="N13" i="31"/>
  <c r="R13" i="31"/>
  <c r="S13" i="31"/>
  <c r="T13" i="31"/>
  <c r="Q13" i="31" s="1"/>
  <c r="W13" i="31"/>
  <c r="AA13" i="31"/>
  <c r="AD13" i="31"/>
  <c r="G14" i="31"/>
  <c r="C14" i="31" s="1"/>
  <c r="K14" i="31"/>
  <c r="J14" i="31" s="1"/>
  <c r="N14" i="31"/>
  <c r="R14" i="31"/>
  <c r="S14" i="31"/>
  <c r="T14" i="31"/>
  <c r="W14" i="31"/>
  <c r="AA14" i="31"/>
  <c r="AD14" i="31"/>
  <c r="G16" i="31"/>
  <c r="C16" i="31" s="1"/>
  <c r="K16" i="31"/>
  <c r="N16" i="31"/>
  <c r="R16" i="31"/>
  <c r="S16" i="31"/>
  <c r="T16" i="31"/>
  <c r="W16" i="31"/>
  <c r="AA16" i="31"/>
  <c r="AD16" i="31"/>
  <c r="AF69" i="31"/>
  <c r="S69" i="31"/>
  <c r="R69" i="31"/>
  <c r="O69" i="31"/>
  <c r="N69" i="31" s="1"/>
  <c r="E69" i="31"/>
  <c r="L69" i="31" s="1"/>
  <c r="C69" i="31"/>
  <c r="AF68" i="31"/>
  <c r="AF67" i="31" s="1"/>
  <c r="S68" i="31"/>
  <c r="R68" i="31"/>
  <c r="O68" i="31"/>
  <c r="N68" i="31" s="1"/>
  <c r="K68" i="31"/>
  <c r="H68" i="31"/>
  <c r="H67" i="31" s="1"/>
  <c r="E68" i="31"/>
  <c r="C68" i="31"/>
  <c r="AG67" i="31"/>
  <c r="AC67" i="31"/>
  <c r="AB67" i="31"/>
  <c r="AA67" i="31"/>
  <c r="AA63" i="31" s="1"/>
  <c r="Y67" i="31"/>
  <c r="X67" i="31"/>
  <c r="W67" i="31"/>
  <c r="V67" i="31"/>
  <c r="U67" i="31"/>
  <c r="T67" i="31"/>
  <c r="Q67" i="31"/>
  <c r="P67" i="31"/>
  <c r="M67" i="31"/>
  <c r="I67" i="31"/>
  <c r="G67" i="31"/>
  <c r="E67" i="31"/>
  <c r="D67" i="31"/>
  <c r="D63" i="31" s="1"/>
  <c r="AF66" i="31"/>
  <c r="S66" i="31"/>
  <c r="R66" i="31"/>
  <c r="O66" i="31"/>
  <c r="N66" i="31" s="1"/>
  <c r="L66" i="31"/>
  <c r="K66" i="31" s="1"/>
  <c r="E66" i="31"/>
  <c r="C66" i="31"/>
  <c r="AF65" i="31"/>
  <c r="S65" i="31"/>
  <c r="R65" i="31"/>
  <c r="O65" i="31"/>
  <c r="N65" i="31" s="1"/>
  <c r="L65" i="31"/>
  <c r="K65" i="31" s="1"/>
  <c r="H65" i="31"/>
  <c r="H64" i="31" s="1"/>
  <c r="E65" i="31"/>
  <c r="E64" i="31" s="1"/>
  <c r="E63" i="31" s="1"/>
  <c r="C65" i="31"/>
  <c r="AG64" i="31"/>
  <c r="AC64" i="31"/>
  <c r="AB64" i="31"/>
  <c r="AA64" i="31"/>
  <c r="Y64" i="31"/>
  <c r="X64" i="31"/>
  <c r="W64" i="31"/>
  <c r="V64" i="31"/>
  <c r="V63" i="31" s="1"/>
  <c r="U64" i="31"/>
  <c r="T64" i="31"/>
  <c r="Q64" i="31"/>
  <c r="Q63" i="31" s="1"/>
  <c r="P64" i="31"/>
  <c r="M64" i="31"/>
  <c r="I64" i="31"/>
  <c r="G64" i="31"/>
  <c r="D64" i="31"/>
  <c r="AH63" i="31"/>
  <c r="S62" i="31"/>
  <c r="R62" i="31"/>
  <c r="N62" i="31"/>
  <c r="K62" i="31"/>
  <c r="C62" i="31"/>
  <c r="S61" i="31"/>
  <c r="R61" i="31"/>
  <c r="N61" i="31"/>
  <c r="K61" i="31"/>
  <c r="E61" i="31"/>
  <c r="E60" i="31" s="1"/>
  <c r="E57" i="31" s="1"/>
  <c r="C61" i="31"/>
  <c r="S60" i="31"/>
  <c r="R60" i="31"/>
  <c r="M60" i="31"/>
  <c r="L60" i="31"/>
  <c r="I60" i="31"/>
  <c r="H60" i="31"/>
  <c r="G60" i="31"/>
  <c r="D60" i="31"/>
  <c r="AD59" i="31"/>
  <c r="Z59" i="31" s="1"/>
  <c r="S59" i="31"/>
  <c r="R59" i="31"/>
  <c r="N59" i="31"/>
  <c r="J59" i="31" s="1"/>
  <c r="C59" i="31"/>
  <c r="AD58" i="31"/>
  <c r="Z58" i="31" s="1"/>
  <c r="Z57" i="31" s="1"/>
  <c r="W58" i="31"/>
  <c r="W57" i="31" s="1"/>
  <c r="S58" i="31"/>
  <c r="R58" i="31"/>
  <c r="N58" i="31"/>
  <c r="M58" i="31"/>
  <c r="L58" i="31"/>
  <c r="K58" i="31"/>
  <c r="I58" i="31"/>
  <c r="H58" i="31"/>
  <c r="G58" i="31"/>
  <c r="D58" i="31"/>
  <c r="D57" i="31" s="1"/>
  <c r="AG57" i="31"/>
  <c r="AF57" i="31"/>
  <c r="AE57" i="31"/>
  <c r="AC57" i="31"/>
  <c r="AB57" i="31"/>
  <c r="AA57" i="31"/>
  <c r="Y57" i="31"/>
  <c r="X57" i="31"/>
  <c r="V57" i="31"/>
  <c r="U57" i="31"/>
  <c r="T57" i="31"/>
  <c r="Q57" i="31"/>
  <c r="P57" i="31"/>
  <c r="O57" i="31"/>
  <c r="Z56" i="31"/>
  <c r="S56" i="31"/>
  <c r="R56" i="31"/>
  <c r="Q56" i="31"/>
  <c r="N56" i="31"/>
  <c r="K56" i="31"/>
  <c r="C56" i="31"/>
  <c r="AF55" i="31"/>
  <c r="AD55" i="31" s="1"/>
  <c r="S55" i="31"/>
  <c r="R55" i="31"/>
  <c r="I55" i="31"/>
  <c r="G55" i="31" s="1"/>
  <c r="Z54" i="31"/>
  <c r="S54" i="31"/>
  <c r="R54" i="31"/>
  <c r="Q54" i="31"/>
  <c r="N54" i="31"/>
  <c r="K54" i="31"/>
  <c r="E54" i="31"/>
  <c r="C54" i="31"/>
  <c r="Z53" i="31"/>
  <c r="S53" i="31"/>
  <c r="R53" i="31"/>
  <c r="Q53" i="31"/>
  <c r="N53" i="31"/>
  <c r="K53" i="31"/>
  <c r="C53" i="31"/>
  <c r="Z52" i="31"/>
  <c r="S52" i="31"/>
  <c r="R52" i="31"/>
  <c r="Q52" i="31"/>
  <c r="N52" i="31"/>
  <c r="K52" i="31"/>
  <c r="C52" i="31"/>
  <c r="Z51" i="31"/>
  <c r="S51" i="31"/>
  <c r="R51" i="31"/>
  <c r="R50" i="31" s="1"/>
  <c r="Q51" i="31"/>
  <c r="Q50" i="31" s="1"/>
  <c r="N51" i="31"/>
  <c r="K51" i="31"/>
  <c r="E51" i="31"/>
  <c r="E50" i="31" s="1"/>
  <c r="E46" i="31" s="1"/>
  <c r="C51" i="31"/>
  <c r="AG50" i="31"/>
  <c r="AE50" i="31"/>
  <c r="AE46" i="31" s="1"/>
  <c r="AC50" i="31"/>
  <c r="AC46" i="31" s="1"/>
  <c r="AB50" i="31"/>
  <c r="AA50" i="31"/>
  <c r="AA46" i="31" s="1"/>
  <c r="Y50" i="31"/>
  <c r="X50" i="31"/>
  <c r="W50" i="31"/>
  <c r="V50" i="31"/>
  <c r="V46" i="31" s="1"/>
  <c r="U50" i="31"/>
  <c r="T50" i="31"/>
  <c r="P50" i="31"/>
  <c r="P46" i="31" s="1"/>
  <c r="O50" i="31"/>
  <c r="M50" i="31"/>
  <c r="M46" i="31" s="1"/>
  <c r="L50" i="31"/>
  <c r="L46" i="31" s="1"/>
  <c r="H50" i="31"/>
  <c r="H46" i="31" s="1"/>
  <c r="F50" i="31"/>
  <c r="D50" i="31"/>
  <c r="Y49" i="31"/>
  <c r="S49" i="31" s="1"/>
  <c r="U49" i="31"/>
  <c r="T49" i="31" s="1"/>
  <c r="N49" i="31"/>
  <c r="X49" i="31" s="1"/>
  <c r="K49" i="31"/>
  <c r="G49" i="31"/>
  <c r="C49" i="31" s="1"/>
  <c r="Y48" i="31"/>
  <c r="S48" i="31" s="1"/>
  <c r="T48" i="31"/>
  <c r="N48" i="31"/>
  <c r="X48" i="31" s="1"/>
  <c r="K48" i="31"/>
  <c r="G48" i="31"/>
  <c r="C48" i="31" s="1"/>
  <c r="AD47" i="31"/>
  <c r="Y47" i="31"/>
  <c r="U47" i="31"/>
  <c r="T47" i="31" s="1"/>
  <c r="N47" i="31"/>
  <c r="X47" i="31" s="1"/>
  <c r="K47" i="31"/>
  <c r="G47" i="31"/>
  <c r="C47" i="31" s="1"/>
  <c r="AH46" i="31"/>
  <c r="AB46" i="31"/>
  <c r="O46" i="31"/>
  <c r="D46" i="31"/>
  <c r="AD45" i="31"/>
  <c r="W45" i="31"/>
  <c r="Q45" i="31" s="1"/>
  <c r="S45" i="31"/>
  <c r="R45" i="31"/>
  <c r="N45" i="31"/>
  <c r="J45" i="31" s="1"/>
  <c r="G45" i="31"/>
  <c r="C45" i="31" s="1"/>
  <c r="AF44" i="31"/>
  <c r="AE44" i="31"/>
  <c r="AA44" i="31"/>
  <c r="W44" i="31"/>
  <c r="T44" i="31"/>
  <c r="S44" i="31"/>
  <c r="R44" i="31"/>
  <c r="N44" i="31"/>
  <c r="K44" i="31"/>
  <c r="J44" i="31" s="1"/>
  <c r="G44" i="31"/>
  <c r="D44" i="31"/>
  <c r="W43" i="31"/>
  <c r="T43" i="31"/>
  <c r="S43" i="31"/>
  <c r="R43" i="31"/>
  <c r="N43" i="31"/>
  <c r="K43" i="31"/>
  <c r="G43" i="31"/>
  <c r="D43" i="31"/>
  <c r="W42" i="31"/>
  <c r="T42" i="31"/>
  <c r="S42" i="31"/>
  <c r="R42" i="31"/>
  <c r="N42" i="31"/>
  <c r="K42" i="31"/>
  <c r="G42" i="31"/>
  <c r="D42" i="31"/>
  <c r="W41" i="31"/>
  <c r="T41" i="31"/>
  <c r="S41" i="31"/>
  <c r="R41" i="31"/>
  <c r="N41" i="31"/>
  <c r="K41" i="31"/>
  <c r="G41" i="31"/>
  <c r="E41" i="31"/>
  <c r="D41" i="31" s="1"/>
  <c r="W40" i="31"/>
  <c r="T40" i="31"/>
  <c r="S40" i="31"/>
  <c r="R40" i="31"/>
  <c r="N40" i="31"/>
  <c r="K40" i="31"/>
  <c r="G40" i="31"/>
  <c r="D40" i="31"/>
  <c r="W39" i="31"/>
  <c r="T39" i="31"/>
  <c r="Q39" i="31" s="1"/>
  <c r="S39" i="31"/>
  <c r="R39" i="31"/>
  <c r="N39" i="31"/>
  <c r="K39" i="31"/>
  <c r="G39" i="31"/>
  <c r="E39" i="31"/>
  <c r="D39" i="31" s="1"/>
  <c r="W38" i="31"/>
  <c r="T38" i="31"/>
  <c r="S38" i="31"/>
  <c r="R38" i="31"/>
  <c r="N38" i="31"/>
  <c r="K38" i="31"/>
  <c r="G38" i="31"/>
  <c r="D38" i="31"/>
  <c r="W37" i="31"/>
  <c r="T37" i="31"/>
  <c r="S37" i="31"/>
  <c r="R37" i="31"/>
  <c r="N37" i="31"/>
  <c r="K37" i="31"/>
  <c r="G37" i="31"/>
  <c r="D37" i="31"/>
  <c r="W36" i="31"/>
  <c r="T36" i="31"/>
  <c r="Q36" i="31" s="1"/>
  <c r="S36" i="31"/>
  <c r="R36" i="31"/>
  <c r="N36" i="31"/>
  <c r="K36" i="31"/>
  <c r="G36" i="31"/>
  <c r="D36" i="31"/>
  <c r="X35" i="31"/>
  <c r="W35" i="31" s="1"/>
  <c r="S35" i="31"/>
  <c r="N35" i="31"/>
  <c r="N32" i="31" s="1"/>
  <c r="N31" i="31" s="1"/>
  <c r="K35" i="31"/>
  <c r="G35" i="31"/>
  <c r="E35" i="31"/>
  <c r="U35" i="31" s="1"/>
  <c r="S34" i="31"/>
  <c r="R34" i="31"/>
  <c r="J34" i="31"/>
  <c r="G34" i="31"/>
  <c r="D34" i="31"/>
  <c r="S33" i="31"/>
  <c r="R33" i="31"/>
  <c r="I33" i="31"/>
  <c r="I32" i="31" s="1"/>
  <c r="I31" i="31" s="1"/>
  <c r="H33" i="31"/>
  <c r="H32" i="31" s="1"/>
  <c r="H31" i="31" s="1"/>
  <c r="AG32" i="31"/>
  <c r="AF32" i="31"/>
  <c r="AF31" i="31" s="1"/>
  <c r="AC32" i="31"/>
  <c r="AC31" i="31" s="1"/>
  <c r="AB32" i="31"/>
  <c r="AB31" i="31" s="1"/>
  <c r="AA32" i="31"/>
  <c r="AA31" i="31" s="1"/>
  <c r="Y32" i="31"/>
  <c r="Y31" i="31" s="1"/>
  <c r="V32" i="31"/>
  <c r="V31" i="31" s="1"/>
  <c r="P32" i="31"/>
  <c r="P31" i="31" s="1"/>
  <c r="O32" i="31"/>
  <c r="O31" i="31" s="1"/>
  <c r="M32" i="31"/>
  <c r="M31" i="31" s="1"/>
  <c r="L32" i="31"/>
  <c r="L31" i="31" s="1"/>
  <c r="F32" i="31"/>
  <c r="F31" i="31" s="1"/>
  <c r="AG31" i="31"/>
  <c r="AD30" i="31"/>
  <c r="AA30" i="31"/>
  <c r="Y30" i="31"/>
  <c r="X30" i="31"/>
  <c r="V30" i="31"/>
  <c r="S30" i="31" s="1"/>
  <c r="U30" i="31"/>
  <c r="U12" i="31" s="1"/>
  <c r="U11" i="31" s="1"/>
  <c r="N30" i="31"/>
  <c r="J30" i="31" s="1"/>
  <c r="G30" i="31"/>
  <c r="C30" i="31" s="1"/>
  <c r="AD29" i="31"/>
  <c r="AA29" i="31"/>
  <c r="W29" i="31"/>
  <c r="T29" i="31"/>
  <c r="S29" i="31"/>
  <c r="R29" i="31"/>
  <c r="N29" i="31"/>
  <c r="K29" i="31"/>
  <c r="G29" i="31"/>
  <c r="C29" i="31" s="1"/>
  <c r="AD28" i="31"/>
  <c r="AA28" i="31"/>
  <c r="W28" i="31"/>
  <c r="T28" i="31"/>
  <c r="S28" i="31"/>
  <c r="R28" i="31"/>
  <c r="N28" i="31"/>
  <c r="K28" i="31"/>
  <c r="G28" i="31"/>
  <c r="C28" i="31" s="1"/>
  <c r="AD27" i="31"/>
  <c r="AA27" i="31"/>
  <c r="T27" i="31"/>
  <c r="N27" i="31"/>
  <c r="K27" i="31"/>
  <c r="I27" i="31"/>
  <c r="Y27" i="31" s="1"/>
  <c r="H27" i="31"/>
  <c r="X27" i="31" s="1"/>
  <c r="AD26" i="31"/>
  <c r="AA26" i="31"/>
  <c r="W26" i="31"/>
  <c r="T26" i="31"/>
  <c r="S26" i="31"/>
  <c r="R26" i="31"/>
  <c r="N26" i="31"/>
  <c r="K26" i="31"/>
  <c r="G26" i="31"/>
  <c r="C26" i="31" s="1"/>
  <c r="AD25" i="31"/>
  <c r="AA25" i="31"/>
  <c r="W25" i="31"/>
  <c r="T25" i="31"/>
  <c r="S25" i="31"/>
  <c r="R25" i="31"/>
  <c r="N25" i="31"/>
  <c r="K25" i="31"/>
  <c r="J25" i="31" s="1"/>
  <c r="G25" i="31"/>
  <c r="C25" i="31" s="1"/>
  <c r="AD24" i="31"/>
  <c r="AA24" i="31"/>
  <c r="W24" i="31"/>
  <c r="T24" i="31"/>
  <c r="S24" i="31"/>
  <c r="R24" i="31"/>
  <c r="N24" i="31"/>
  <c r="K24" i="31"/>
  <c r="G24" i="31"/>
  <c r="C24" i="31" s="1"/>
  <c r="AD23" i="31"/>
  <c r="AA23" i="31"/>
  <c r="W23" i="31"/>
  <c r="T23" i="31"/>
  <c r="S23" i="31"/>
  <c r="R23" i="31"/>
  <c r="N23" i="31"/>
  <c r="K23" i="31"/>
  <c r="I23" i="31"/>
  <c r="H23" i="31"/>
  <c r="AE22" i="31"/>
  <c r="AD22" i="31" s="1"/>
  <c r="AA22" i="31"/>
  <c r="W22" i="31"/>
  <c r="T22" i="31"/>
  <c r="S22" i="31"/>
  <c r="R22" i="31"/>
  <c r="N22" i="31"/>
  <c r="K22" i="31"/>
  <c r="J22" i="31" s="1"/>
  <c r="G22" i="31"/>
  <c r="C22" i="31" s="1"/>
  <c r="AD21" i="31"/>
  <c r="AA21" i="31"/>
  <c r="W21" i="31"/>
  <c r="T21" i="31"/>
  <c r="S21" i="31"/>
  <c r="R21" i="31"/>
  <c r="N21" i="31"/>
  <c r="K21" i="31"/>
  <c r="G21" i="31"/>
  <c r="C21" i="31" s="1"/>
  <c r="AD20" i="31"/>
  <c r="AA20" i="31"/>
  <c r="W20" i="31"/>
  <c r="T20" i="31"/>
  <c r="S20" i="31"/>
  <c r="R20" i="31"/>
  <c r="N20" i="31"/>
  <c r="K20" i="31"/>
  <c r="G20" i="31"/>
  <c r="C20" i="31" s="1"/>
  <c r="AD19" i="31"/>
  <c r="AA19" i="31"/>
  <c r="W19" i="31"/>
  <c r="T19" i="31"/>
  <c r="S19" i="31"/>
  <c r="R19" i="31"/>
  <c r="N19" i="31"/>
  <c r="K19" i="31"/>
  <c r="G19" i="31"/>
  <c r="C19" i="31" s="1"/>
  <c r="AD18" i="31"/>
  <c r="AA18" i="31"/>
  <c r="W18" i="31"/>
  <c r="T18" i="31"/>
  <c r="Q18" i="31" s="1"/>
  <c r="S18" i="31"/>
  <c r="R18" i="31"/>
  <c r="N18" i="31"/>
  <c r="K18" i="31"/>
  <c r="G18" i="31"/>
  <c r="C18" i="31" s="1"/>
  <c r="AD17" i="31"/>
  <c r="AA17" i="31"/>
  <c r="W17" i="31"/>
  <c r="Q17" i="31" s="1"/>
  <c r="T17" i="31"/>
  <c r="S17" i="31"/>
  <c r="R17" i="31"/>
  <c r="N17" i="31"/>
  <c r="K17" i="31"/>
  <c r="G17" i="31"/>
  <c r="C17" i="31" s="1"/>
  <c r="AD15" i="31"/>
  <c r="AA15" i="31"/>
  <c r="W15" i="31"/>
  <c r="T15" i="31"/>
  <c r="S15" i="31"/>
  <c r="R15" i="31"/>
  <c r="N15" i="31"/>
  <c r="K15" i="31"/>
  <c r="G15" i="31"/>
  <c r="C15" i="31" s="1"/>
  <c r="AG12" i="31"/>
  <c r="AG11" i="31" s="1"/>
  <c r="AF12" i="31"/>
  <c r="AF11" i="31" s="1"/>
  <c r="AE12" i="31"/>
  <c r="AE11" i="31" s="1"/>
  <c r="AC12" i="31"/>
  <c r="AC11" i="31" s="1"/>
  <c r="AB12" i="31"/>
  <c r="AB11" i="31" s="1"/>
  <c r="P12" i="31"/>
  <c r="P11" i="31" s="1"/>
  <c r="O12" i="31"/>
  <c r="O11" i="31" s="1"/>
  <c r="M12" i="31"/>
  <c r="L12" i="31"/>
  <c r="F12" i="31"/>
  <c r="F11" i="31" s="1"/>
  <c r="E12" i="31"/>
  <c r="E11" i="31" s="1"/>
  <c r="D12" i="31"/>
  <c r="D11" i="31"/>
  <c r="A4" i="31"/>
  <c r="A1" i="31"/>
  <c r="L10" i="33" l="1"/>
  <c r="L9" i="33" s="1"/>
  <c r="L4" i="33" s="1"/>
  <c r="O22" i="33"/>
  <c r="Z16" i="31"/>
  <c r="J13" i="32"/>
  <c r="M13" i="32" s="1"/>
  <c r="J19" i="32"/>
  <c r="M19" i="32" s="1"/>
  <c r="N22" i="32"/>
  <c r="J35" i="31"/>
  <c r="C37" i="31"/>
  <c r="C40" i="31"/>
  <c r="J53" i="31"/>
  <c r="T63" i="31"/>
  <c r="G10" i="32"/>
  <c r="L32" i="32"/>
  <c r="J17" i="31"/>
  <c r="S32" i="31"/>
  <c r="S31" i="31" s="1"/>
  <c r="J37" i="31"/>
  <c r="Y63" i="31"/>
  <c r="S63" i="31" s="1"/>
  <c r="W63" i="31"/>
  <c r="U46" i="31"/>
  <c r="G57" i="31"/>
  <c r="X63" i="31"/>
  <c r="AA12" i="31"/>
  <c r="AA11" i="31" s="1"/>
  <c r="X32" i="31"/>
  <c r="X31" i="31" s="1"/>
  <c r="G33" i="31"/>
  <c r="G32" i="31" s="1"/>
  <c r="G31" i="31" s="1"/>
  <c r="K32" i="31"/>
  <c r="K31" i="31" s="1"/>
  <c r="AF50" i="31"/>
  <c r="AF46" i="31" s="1"/>
  <c r="K60" i="31"/>
  <c r="K57" i="31" s="1"/>
  <c r="Z13" i="31"/>
  <c r="H17" i="32"/>
  <c r="H10" i="32" s="1"/>
  <c r="G23" i="31"/>
  <c r="C23" i="31" s="1"/>
  <c r="AB63" i="31"/>
  <c r="Z14" i="31"/>
  <c r="C18" i="32"/>
  <c r="C17" i="32" s="1"/>
  <c r="C10" i="32" s="1"/>
  <c r="K21" i="32"/>
  <c r="N21" i="32" s="1"/>
  <c r="Z21" i="31"/>
  <c r="C41" i="31"/>
  <c r="J54" i="31"/>
  <c r="N50" i="31"/>
  <c r="N46" i="31" s="1"/>
  <c r="L57" i="31"/>
  <c r="C60" i="31"/>
  <c r="I63" i="31"/>
  <c r="AC63" i="31"/>
  <c r="L30" i="32"/>
  <c r="I11" i="32"/>
  <c r="L11" i="32" s="1"/>
  <c r="K12" i="32"/>
  <c r="N12" i="32" s="1"/>
  <c r="J14" i="32"/>
  <c r="M14" i="32" s="1"/>
  <c r="L16" i="32"/>
  <c r="I18" i="32"/>
  <c r="L18" i="32" s="1"/>
  <c r="H12" i="31"/>
  <c r="H11" i="31" s="1"/>
  <c r="F10" i="31"/>
  <c r="Q44" i="31"/>
  <c r="I57" i="31"/>
  <c r="N60" i="31"/>
  <c r="N57" i="31" s="1"/>
  <c r="J57" i="31" s="1"/>
  <c r="C64" i="31"/>
  <c r="M63" i="31"/>
  <c r="U63" i="31"/>
  <c r="K12" i="31"/>
  <c r="K11" i="31" s="1"/>
  <c r="N12" i="31"/>
  <c r="N11" i="31" s="1"/>
  <c r="J20" i="31"/>
  <c r="Z27" i="31"/>
  <c r="W30" i="31"/>
  <c r="J51" i="31"/>
  <c r="P63" i="31"/>
  <c r="P10" i="31" s="1"/>
  <c r="AB10" i="31"/>
  <c r="Q21" i="31"/>
  <c r="Z28" i="31"/>
  <c r="AD44" i="31"/>
  <c r="C57" i="31"/>
  <c r="H57" i="31"/>
  <c r="M57" i="31"/>
  <c r="M10" i="31" s="1"/>
  <c r="G63" i="31"/>
  <c r="C63" i="31" s="1"/>
  <c r="O67" i="31"/>
  <c r="Y46" i="31"/>
  <c r="AC10" i="31"/>
  <c r="I12" i="31"/>
  <c r="I11" i="31" s="1"/>
  <c r="V12" i="31"/>
  <c r="V11" i="31" s="1"/>
  <c r="V10" i="31" s="1"/>
  <c r="J15" i="31"/>
  <c r="Q15" i="31"/>
  <c r="Z17" i="31"/>
  <c r="J24" i="31"/>
  <c r="J27" i="31"/>
  <c r="J29" i="31"/>
  <c r="Q29" i="31"/>
  <c r="AE32" i="31"/>
  <c r="AE31" i="31" s="1"/>
  <c r="C36" i="31"/>
  <c r="C38" i="31"/>
  <c r="C42" i="31"/>
  <c r="I50" i="31"/>
  <c r="I46" i="31" s="1"/>
  <c r="G46" i="31" s="1"/>
  <c r="AF64" i="31"/>
  <c r="AF63" i="31" s="1"/>
  <c r="AF10" i="31" s="1"/>
  <c r="H63" i="31"/>
  <c r="H10" i="31" s="1"/>
  <c r="S67" i="31"/>
  <c r="J16" i="31"/>
  <c r="W49" i="31"/>
  <c r="AA10" i="31"/>
  <c r="S50" i="31"/>
  <c r="S46" i="31" s="1"/>
  <c r="AG63" i="31"/>
  <c r="AG10" i="31" s="1"/>
  <c r="C67" i="31"/>
  <c r="Z15" i="31"/>
  <c r="J26" i="31"/>
  <c r="Z29" i="31"/>
  <c r="R30" i="31"/>
  <c r="E32" i="31"/>
  <c r="E31" i="31" s="1"/>
  <c r="E10" i="31" s="1"/>
  <c r="W32" i="31"/>
  <c r="W31" i="31" s="1"/>
  <c r="S57" i="31"/>
  <c r="S64" i="31"/>
  <c r="J21" i="31"/>
  <c r="J28" i="31"/>
  <c r="Q28" i="31"/>
  <c r="J36" i="31"/>
  <c r="C39" i="31"/>
  <c r="J42" i="31"/>
  <c r="Q42" i="31"/>
  <c r="J43" i="31"/>
  <c r="Q43" i="31"/>
  <c r="J52" i="31"/>
  <c r="R57" i="31"/>
  <c r="AD57" i="31"/>
  <c r="C58" i="31"/>
  <c r="J58" i="31"/>
  <c r="O64" i="31"/>
  <c r="O63" i="31" s="1"/>
  <c r="O10" i="31" s="1"/>
  <c r="R64" i="31"/>
  <c r="AE65" i="31"/>
  <c r="AD65" i="31" s="1"/>
  <c r="R67" i="31"/>
  <c r="Z24" i="31"/>
  <c r="J65" i="31"/>
  <c r="J19" i="31"/>
  <c r="Z30" i="31"/>
  <c r="J38" i="31"/>
  <c r="Q38" i="31"/>
  <c r="J39" i="31"/>
  <c r="C43" i="31"/>
  <c r="C44" i="31"/>
  <c r="K50" i="31"/>
  <c r="K46" i="31" s="1"/>
  <c r="J56" i="31"/>
  <c r="R63" i="31"/>
  <c r="L64" i="31"/>
  <c r="AE68" i="31"/>
  <c r="AD68" i="31" s="1"/>
  <c r="K69" i="31"/>
  <c r="K67" i="31" s="1"/>
  <c r="L67" i="31"/>
  <c r="J18" i="31"/>
  <c r="Z20" i="31"/>
  <c r="Z23" i="31"/>
  <c r="J68" i="31"/>
  <c r="N67" i="31"/>
  <c r="AD12" i="31"/>
  <c r="AD11" i="31" s="1"/>
  <c r="J23" i="31"/>
  <c r="Z26" i="31"/>
  <c r="C34" i="31"/>
  <c r="Q37" i="31"/>
  <c r="J40" i="31"/>
  <c r="Q40" i="31"/>
  <c r="J41" i="31"/>
  <c r="Q41" i="31"/>
  <c r="Z18" i="31"/>
  <c r="N64" i="31"/>
  <c r="Z19" i="31"/>
  <c r="Z25" i="31"/>
  <c r="Z22" i="31"/>
  <c r="Z44" i="31"/>
  <c r="Z32" i="31" s="1"/>
  <c r="Z31" i="31" s="1"/>
  <c r="AD32" i="31"/>
  <c r="AD31" i="31" s="1"/>
  <c r="R35" i="31"/>
  <c r="R32" i="31" s="1"/>
  <c r="R31" i="31" s="1"/>
  <c r="U32" i="31"/>
  <c r="U31" i="31" s="1"/>
  <c r="T35" i="31"/>
  <c r="R48" i="31"/>
  <c r="R47" i="31" s="1"/>
  <c r="R46" i="31" s="1"/>
  <c r="W48" i="31"/>
  <c r="Q48" i="31" s="1"/>
  <c r="Q47" i="31" s="1"/>
  <c r="Q49" i="31"/>
  <c r="AD50" i="31"/>
  <c r="AD46" i="31" s="1"/>
  <c r="Z55" i="31"/>
  <c r="Z50" i="31" s="1"/>
  <c r="Z46" i="31" s="1"/>
  <c r="K64" i="31"/>
  <c r="J66" i="31"/>
  <c r="J64" i="31" s="1"/>
  <c r="R27" i="31"/>
  <c r="W27" i="31"/>
  <c r="X12" i="31"/>
  <c r="X11" i="31" s="1"/>
  <c r="W47" i="31"/>
  <c r="W46" i="31" s="1"/>
  <c r="X46" i="31"/>
  <c r="G50" i="31"/>
  <c r="C55" i="31"/>
  <c r="C50" i="31" s="1"/>
  <c r="C46" i="31" s="1"/>
  <c r="Y12" i="31"/>
  <c r="Y11" i="31" s="1"/>
  <c r="Y10" i="31" s="1"/>
  <c r="S27" i="31"/>
  <c r="S12" i="31" s="1"/>
  <c r="S11" i="31" s="1"/>
  <c r="T46" i="31"/>
  <c r="G27" i="31"/>
  <c r="D35" i="31"/>
  <c r="J47" i="31"/>
  <c r="R49" i="31"/>
  <c r="T30" i="31"/>
  <c r="AE66" i="31"/>
  <c r="AD66" i="31" s="1"/>
  <c r="Z66" i="31" s="1"/>
  <c r="AE69" i="31"/>
  <c r="AD69" i="31" s="1"/>
  <c r="Z69" i="31" s="1"/>
  <c r="J69" i="31" l="1"/>
  <c r="I10" i="31"/>
  <c r="J12" i="32"/>
  <c r="M12" i="32" s="1"/>
  <c r="U10" i="31"/>
  <c r="L63" i="31"/>
  <c r="L10" i="31" s="1"/>
  <c r="J21" i="32"/>
  <c r="M21" i="32" s="1"/>
  <c r="I17" i="32"/>
  <c r="K18" i="32"/>
  <c r="N18" i="32" s="1"/>
  <c r="K11" i="32"/>
  <c r="I10" i="32"/>
  <c r="J50" i="31"/>
  <c r="J46" i="31" s="1"/>
  <c r="J67" i="31"/>
  <c r="J63" i="31" s="1"/>
  <c r="J72" i="31" s="1"/>
  <c r="R12" i="31"/>
  <c r="R11" i="31" s="1"/>
  <c r="S10" i="31"/>
  <c r="J32" i="31"/>
  <c r="J31" i="31" s="1"/>
  <c r="N63" i="31"/>
  <c r="Q46" i="31"/>
  <c r="Z12" i="31"/>
  <c r="Z11" i="31" s="1"/>
  <c r="J12" i="31"/>
  <c r="J11" i="31" s="1"/>
  <c r="H5" i="31" s="1"/>
  <c r="N10" i="31"/>
  <c r="AE67" i="31"/>
  <c r="Q30" i="31"/>
  <c r="T12" i="31"/>
  <c r="T11" i="31" s="1"/>
  <c r="C35" i="31"/>
  <c r="C32" i="31" s="1"/>
  <c r="D32" i="31"/>
  <c r="D31" i="31" s="1"/>
  <c r="AE64" i="31"/>
  <c r="X10" i="31"/>
  <c r="Z68" i="31"/>
  <c r="Z67" i="31" s="1"/>
  <c r="AD67" i="31"/>
  <c r="Q35" i="31"/>
  <c r="Q32" i="31" s="1"/>
  <c r="Q31" i="31" s="1"/>
  <c r="T32" i="31"/>
  <c r="T31" i="31" s="1"/>
  <c r="C27" i="31"/>
  <c r="C12" i="31" s="1"/>
  <c r="C11" i="31" s="1"/>
  <c r="G12" i="31"/>
  <c r="G11" i="31" s="1"/>
  <c r="G10" i="31" s="1"/>
  <c r="Z65" i="31"/>
  <c r="Z64" i="31" s="1"/>
  <c r="AD64" i="31"/>
  <c r="Q27" i="31"/>
  <c r="W12" i="31"/>
  <c r="W11" i="31" s="1"/>
  <c r="W10" i="31" s="1"/>
  <c r="K63" i="31"/>
  <c r="K10" i="31" s="1"/>
  <c r="J18" i="32" l="1"/>
  <c r="M18" i="32" s="1"/>
  <c r="R10" i="31"/>
  <c r="N11" i="32"/>
  <c r="J11" i="32"/>
  <c r="K17" i="32"/>
  <c r="N17" i="32" s="1"/>
  <c r="L17" i="32"/>
  <c r="L10" i="32" s="1"/>
  <c r="Q12" i="31"/>
  <c r="Q11" i="31" s="1"/>
  <c r="Q10" i="31" s="1"/>
  <c r="AD63" i="31"/>
  <c r="AD10" i="31" s="1"/>
  <c r="Z10" i="31" s="1"/>
  <c r="C31" i="31"/>
  <c r="C10" i="31" s="1"/>
  <c r="C5" i="31" s="1"/>
  <c r="D10" i="31"/>
  <c r="J10" i="31"/>
  <c r="K5" i="31" s="1"/>
  <c r="T10" i="31"/>
  <c r="Z63" i="31"/>
  <c r="AE63" i="31"/>
  <c r="AE10" i="31" s="1"/>
  <c r="G64" i="28"/>
  <c r="N13" i="28"/>
  <c r="M13" i="28"/>
  <c r="M66" i="28"/>
  <c r="I68" i="28"/>
  <c r="J47" i="28"/>
  <c r="J70" i="28"/>
  <c r="J49" i="28"/>
  <c r="M49" i="28" s="1"/>
  <c r="J67" i="28"/>
  <c r="M67" i="28" s="1"/>
  <c r="N70" i="28"/>
  <c r="M70" i="28"/>
  <c r="N69" i="28"/>
  <c r="M69" i="28"/>
  <c r="N68" i="28"/>
  <c r="M68" i="28"/>
  <c r="L68" i="28" s="1"/>
  <c r="N67" i="28"/>
  <c r="K65" i="28"/>
  <c r="N83" i="29"/>
  <c r="M83" i="29"/>
  <c r="F83" i="29"/>
  <c r="C83" i="29"/>
  <c r="N82" i="29"/>
  <c r="M82" i="29"/>
  <c r="L82" i="29" s="1"/>
  <c r="F82" i="29"/>
  <c r="C82" i="29"/>
  <c r="N81" i="29"/>
  <c r="M81" i="29"/>
  <c r="L81" i="29"/>
  <c r="F81" i="29"/>
  <c r="C81" i="29"/>
  <c r="N80" i="29"/>
  <c r="M80" i="29"/>
  <c r="L80" i="29" s="1"/>
  <c r="F80" i="29"/>
  <c r="C80" i="29"/>
  <c r="C79" i="29" s="1"/>
  <c r="N79" i="29"/>
  <c r="H79" i="29"/>
  <c r="G79" i="29"/>
  <c r="M79" i="29" s="1"/>
  <c r="E79" i="29"/>
  <c r="D79" i="29"/>
  <c r="M78" i="29"/>
  <c r="L78" i="29" s="1"/>
  <c r="H78" i="29"/>
  <c r="N78" i="29" s="1"/>
  <c r="E78" i="29"/>
  <c r="C78" i="29" s="1"/>
  <c r="C77" i="29" s="1"/>
  <c r="K77" i="29"/>
  <c r="K76" i="29" s="1"/>
  <c r="J77" i="29"/>
  <c r="I77" i="29"/>
  <c r="I76" i="29" s="1"/>
  <c r="G77" i="29"/>
  <c r="D77" i="29"/>
  <c r="D76" i="29"/>
  <c r="N75" i="29"/>
  <c r="M75" i="29"/>
  <c r="F75" i="29"/>
  <c r="F74" i="29" s="1"/>
  <c r="F73" i="29" s="1"/>
  <c r="C75" i="29"/>
  <c r="K74" i="29"/>
  <c r="N74" i="29" s="1"/>
  <c r="J74" i="29"/>
  <c r="I74" i="29"/>
  <c r="H74" i="29"/>
  <c r="G74" i="29"/>
  <c r="E74" i="29"/>
  <c r="D74" i="29"/>
  <c r="C74" i="29"/>
  <c r="C73" i="29" s="1"/>
  <c r="N73" i="29"/>
  <c r="M73" i="29"/>
  <c r="L73" i="29" s="1"/>
  <c r="I73" i="29"/>
  <c r="N72" i="29"/>
  <c r="M72" i="29"/>
  <c r="F72" i="29"/>
  <c r="C72" i="29"/>
  <c r="N71" i="29"/>
  <c r="M71" i="29"/>
  <c r="L71" i="29" s="1"/>
  <c r="I71" i="29"/>
  <c r="F71" i="29"/>
  <c r="C71" i="29"/>
  <c r="I70" i="29"/>
  <c r="I69" i="29"/>
  <c r="I68" i="29"/>
  <c r="J67" i="29"/>
  <c r="I67" i="29" s="1"/>
  <c r="N66" i="29"/>
  <c r="M66" i="29"/>
  <c r="L66" i="29" s="1"/>
  <c r="L65" i="29" s="1"/>
  <c r="I66" i="29"/>
  <c r="F66" i="29"/>
  <c r="C66" i="29"/>
  <c r="C65" i="29" s="1"/>
  <c r="N65" i="29"/>
  <c r="K65" i="29"/>
  <c r="H65" i="29"/>
  <c r="G65" i="29"/>
  <c r="F65" i="29"/>
  <c r="E65" i="29"/>
  <c r="D65" i="29"/>
  <c r="N64" i="29"/>
  <c r="M64" i="29"/>
  <c r="I64" i="29"/>
  <c r="F64" i="29"/>
  <c r="C64" i="29"/>
  <c r="N63" i="29"/>
  <c r="M63" i="29"/>
  <c r="L63" i="29" s="1"/>
  <c r="F63" i="29"/>
  <c r="C63" i="29"/>
  <c r="N62" i="29"/>
  <c r="M62" i="29"/>
  <c r="F62" i="29"/>
  <c r="C62" i="29"/>
  <c r="N61" i="29"/>
  <c r="M61" i="29"/>
  <c r="L61" i="29" s="1"/>
  <c r="F61" i="29"/>
  <c r="F60" i="29" s="1"/>
  <c r="F59" i="29" s="1"/>
  <c r="F58" i="29" s="1"/>
  <c r="C61" i="29"/>
  <c r="N60" i="29"/>
  <c r="M60" i="29"/>
  <c r="L60" i="29" s="1"/>
  <c r="I60" i="29"/>
  <c r="I59" i="29" s="1"/>
  <c r="N59" i="29"/>
  <c r="J59" i="29"/>
  <c r="G59" i="29"/>
  <c r="M59" i="29" s="1"/>
  <c r="D59" i="29"/>
  <c r="H58" i="29"/>
  <c r="N58" i="29" s="1"/>
  <c r="G58" i="29"/>
  <c r="E58" i="29"/>
  <c r="D58" i="29"/>
  <c r="N57" i="29"/>
  <c r="L57" i="29" s="1"/>
  <c r="M57" i="29"/>
  <c r="F57" i="29"/>
  <c r="C57" i="29"/>
  <c r="N56" i="29"/>
  <c r="M56" i="29"/>
  <c r="F56" i="29"/>
  <c r="C56" i="29"/>
  <c r="N55" i="29"/>
  <c r="M55" i="29"/>
  <c r="F55" i="29"/>
  <c r="C55" i="29"/>
  <c r="N54" i="29"/>
  <c r="M54" i="29"/>
  <c r="L54" i="29" s="1"/>
  <c r="F54" i="29"/>
  <c r="C54" i="29"/>
  <c r="N53" i="29"/>
  <c r="M53" i="29"/>
  <c r="L53" i="29" s="1"/>
  <c r="F53" i="29"/>
  <c r="C53" i="29"/>
  <c r="N52" i="29"/>
  <c r="M52" i="29"/>
  <c r="F52" i="29"/>
  <c r="C52" i="29"/>
  <c r="N51" i="29"/>
  <c r="M51" i="29"/>
  <c r="L51" i="29" s="1"/>
  <c r="I51" i="29"/>
  <c r="F51" i="29"/>
  <c r="C51" i="29"/>
  <c r="N50" i="29"/>
  <c r="M50" i="29"/>
  <c r="L50" i="29"/>
  <c r="I50" i="29"/>
  <c r="F50" i="29"/>
  <c r="C50" i="29"/>
  <c r="N49" i="29"/>
  <c r="M49" i="29"/>
  <c r="I49" i="29"/>
  <c r="F49" i="29"/>
  <c r="C49" i="29"/>
  <c r="N48" i="29"/>
  <c r="M48" i="29"/>
  <c r="L48" i="29"/>
  <c r="I48" i="29"/>
  <c r="F48" i="29"/>
  <c r="C48" i="29"/>
  <c r="N47" i="29"/>
  <c r="K47" i="29"/>
  <c r="J47" i="29"/>
  <c r="M47" i="29" s="1"/>
  <c r="F47" i="29"/>
  <c r="C47" i="29"/>
  <c r="N46" i="29"/>
  <c r="L46" i="29" s="1"/>
  <c r="M46" i="29"/>
  <c r="I46" i="29"/>
  <c r="F46" i="29"/>
  <c r="C46" i="29"/>
  <c r="N45" i="29"/>
  <c r="K45" i="29"/>
  <c r="J45" i="29"/>
  <c r="M45" i="29" s="1"/>
  <c r="L45" i="29" s="1"/>
  <c r="F45" i="29"/>
  <c r="C45" i="29"/>
  <c r="N44" i="29"/>
  <c r="L44" i="29" s="1"/>
  <c r="M44" i="29"/>
  <c r="I44" i="29"/>
  <c r="F44" i="29"/>
  <c r="C44" i="29"/>
  <c r="N43" i="29"/>
  <c r="J43" i="29"/>
  <c r="M43" i="29" s="1"/>
  <c r="F43" i="29"/>
  <c r="C43" i="29"/>
  <c r="K42" i="29"/>
  <c r="K41" i="29" s="1"/>
  <c r="H42" i="29"/>
  <c r="H41" i="29" s="1"/>
  <c r="G42" i="29"/>
  <c r="E42" i="29"/>
  <c r="D42" i="29"/>
  <c r="G41" i="29"/>
  <c r="E41" i="29"/>
  <c r="D41" i="29"/>
  <c r="N40" i="29"/>
  <c r="M40" i="29"/>
  <c r="F40" i="29"/>
  <c r="C40" i="29"/>
  <c r="N39" i="29"/>
  <c r="M39" i="29"/>
  <c r="F39" i="29"/>
  <c r="C39" i="29"/>
  <c r="N38" i="29"/>
  <c r="M38" i="29"/>
  <c r="L38" i="29" s="1"/>
  <c r="F38" i="29"/>
  <c r="C38" i="29"/>
  <c r="N37" i="29"/>
  <c r="L37" i="29" s="1"/>
  <c r="M37" i="29"/>
  <c r="F37" i="29"/>
  <c r="C37" i="29"/>
  <c r="N36" i="29"/>
  <c r="M36" i="29"/>
  <c r="F36" i="29"/>
  <c r="C36" i="29"/>
  <c r="N35" i="29"/>
  <c r="L35" i="29" s="1"/>
  <c r="M35" i="29"/>
  <c r="F35" i="29"/>
  <c r="C35" i="29"/>
  <c r="N34" i="29"/>
  <c r="M34" i="29"/>
  <c r="L34" i="29" s="1"/>
  <c r="F34" i="29"/>
  <c r="F33" i="29" s="1"/>
  <c r="F32" i="29" s="1"/>
  <c r="C34" i="29"/>
  <c r="K33" i="29"/>
  <c r="J33" i="29"/>
  <c r="I33" i="29"/>
  <c r="H33" i="29"/>
  <c r="H32" i="29" s="1"/>
  <c r="G33" i="29"/>
  <c r="E33" i="29"/>
  <c r="E32" i="29" s="1"/>
  <c r="D33" i="29"/>
  <c r="D32" i="29" s="1"/>
  <c r="K32" i="29"/>
  <c r="J32" i="29"/>
  <c r="I32" i="29"/>
  <c r="G32" i="29"/>
  <c r="N31" i="29"/>
  <c r="M31" i="29"/>
  <c r="L31" i="29"/>
  <c r="F31" i="29"/>
  <c r="C31" i="29"/>
  <c r="N30" i="29"/>
  <c r="M30" i="29"/>
  <c r="L30" i="29" s="1"/>
  <c r="F30" i="29"/>
  <c r="C30" i="29"/>
  <c r="N29" i="29"/>
  <c r="L29" i="29" s="1"/>
  <c r="M29" i="29"/>
  <c r="F29" i="29"/>
  <c r="C29" i="29"/>
  <c r="N28" i="29"/>
  <c r="M28" i="29"/>
  <c r="L28" i="29" s="1"/>
  <c r="F28" i="29"/>
  <c r="C28" i="29"/>
  <c r="N27" i="29"/>
  <c r="M27" i="29"/>
  <c r="M22" i="29" s="1"/>
  <c r="F27" i="29"/>
  <c r="C27" i="29"/>
  <c r="N26" i="29"/>
  <c r="M26" i="29"/>
  <c r="L26" i="29" s="1"/>
  <c r="F26" i="29"/>
  <c r="C26" i="29"/>
  <c r="N25" i="29"/>
  <c r="M25" i="29"/>
  <c r="F25" i="29"/>
  <c r="C25" i="29"/>
  <c r="N24" i="29"/>
  <c r="M24" i="29"/>
  <c r="F24" i="29"/>
  <c r="C24" i="29"/>
  <c r="N23" i="29"/>
  <c r="M23" i="29"/>
  <c r="L23" i="29" s="1"/>
  <c r="F23" i="29"/>
  <c r="C23" i="29"/>
  <c r="K22" i="29"/>
  <c r="J22" i="29"/>
  <c r="I22" i="29"/>
  <c r="H22" i="29"/>
  <c r="G22" i="29"/>
  <c r="E22" i="29"/>
  <c r="E11" i="29" s="1"/>
  <c r="D22" i="29"/>
  <c r="N21" i="29"/>
  <c r="M21" i="29"/>
  <c r="I21" i="29"/>
  <c r="N20" i="29"/>
  <c r="M20" i="29"/>
  <c r="L20" i="29" s="1"/>
  <c r="F20" i="29"/>
  <c r="C20" i="29"/>
  <c r="N19" i="29"/>
  <c r="L19" i="29" s="1"/>
  <c r="M19" i="29"/>
  <c r="F19" i="29"/>
  <c r="C19" i="29"/>
  <c r="N18" i="29"/>
  <c r="M18" i="29"/>
  <c r="L18" i="29" s="1"/>
  <c r="F18" i="29"/>
  <c r="C18" i="29"/>
  <c r="N17" i="29"/>
  <c r="M17" i="29"/>
  <c r="L17" i="29" s="1"/>
  <c r="J17" i="29"/>
  <c r="I17" i="29"/>
  <c r="I12" i="29" s="1"/>
  <c r="F17" i="29"/>
  <c r="C17" i="29"/>
  <c r="N16" i="29"/>
  <c r="M16" i="29"/>
  <c r="F16" i="29"/>
  <c r="C16" i="29"/>
  <c r="N15" i="29"/>
  <c r="M15" i="29"/>
  <c r="L15" i="29"/>
  <c r="F15" i="29"/>
  <c r="C15" i="29"/>
  <c r="N14" i="29"/>
  <c r="M14" i="29"/>
  <c r="F14" i="29"/>
  <c r="F12" i="29" s="1"/>
  <c r="C14" i="29"/>
  <c r="C12" i="29" s="1"/>
  <c r="N13" i="29"/>
  <c r="M13" i="29"/>
  <c r="F13" i="29"/>
  <c r="C13" i="29"/>
  <c r="K12" i="29"/>
  <c r="K11" i="29" s="1"/>
  <c r="J12" i="29"/>
  <c r="H12" i="29"/>
  <c r="H11" i="29" s="1"/>
  <c r="G12" i="29"/>
  <c r="G11" i="29" s="1"/>
  <c r="J11" i="29"/>
  <c r="D11" i="29"/>
  <c r="J45" i="28"/>
  <c r="J42" i="28" s="1"/>
  <c r="J41" i="28" s="1"/>
  <c r="K45" i="28"/>
  <c r="K42" i="28" s="1"/>
  <c r="K41" i="28" s="1"/>
  <c r="I21" i="28"/>
  <c r="J17" i="28"/>
  <c r="M17" i="28" s="1"/>
  <c r="K12" i="28"/>
  <c r="C66" i="28"/>
  <c r="C65" i="28" s="1"/>
  <c r="F66" i="28"/>
  <c r="K47" i="28"/>
  <c r="I47" i="28" s="1"/>
  <c r="J43" i="28"/>
  <c r="N83" i="28"/>
  <c r="M83" i="28"/>
  <c r="F83" i="28"/>
  <c r="C83" i="28"/>
  <c r="N82" i="28"/>
  <c r="M82" i="28"/>
  <c r="L82" i="28" s="1"/>
  <c r="F82" i="28"/>
  <c r="C82" i="28"/>
  <c r="N81" i="28"/>
  <c r="L81" i="28" s="1"/>
  <c r="M81" i="28"/>
  <c r="F81" i="28"/>
  <c r="C81" i="28"/>
  <c r="N80" i="28"/>
  <c r="M80" i="28"/>
  <c r="L80" i="28" s="1"/>
  <c r="F80" i="28"/>
  <c r="C80" i="28"/>
  <c r="C79" i="28" s="1"/>
  <c r="H79" i="28"/>
  <c r="G79" i="28"/>
  <c r="E79" i="28"/>
  <c r="D79" i="28"/>
  <c r="M79" i="28" s="1"/>
  <c r="M78" i="28"/>
  <c r="H78" i="28"/>
  <c r="F78" i="28" s="1"/>
  <c r="F77" i="28" s="1"/>
  <c r="E78" i="28"/>
  <c r="K77" i="28"/>
  <c r="K76" i="28" s="1"/>
  <c r="J77" i="28"/>
  <c r="I77" i="28"/>
  <c r="I76" i="28" s="1"/>
  <c r="H77" i="28"/>
  <c r="H76" i="28" s="1"/>
  <c r="G77" i="28"/>
  <c r="D77" i="28"/>
  <c r="J76" i="28"/>
  <c r="N75" i="28"/>
  <c r="M75" i="28"/>
  <c r="F75" i="28"/>
  <c r="F74" i="28" s="1"/>
  <c r="F73" i="28" s="1"/>
  <c r="C75" i="28"/>
  <c r="C74" i="28" s="1"/>
  <c r="C73" i="28" s="1"/>
  <c r="K74" i="28"/>
  <c r="J74" i="28"/>
  <c r="I74" i="28"/>
  <c r="I73" i="28" s="1"/>
  <c r="H74" i="28"/>
  <c r="G74" i="28"/>
  <c r="M74" i="28" s="1"/>
  <c r="E74" i="28"/>
  <c r="D74" i="28"/>
  <c r="N73" i="28"/>
  <c r="M73" i="28"/>
  <c r="L73" i="28" s="1"/>
  <c r="N72" i="28"/>
  <c r="M72" i="28"/>
  <c r="L72" i="28" s="1"/>
  <c r="F72" i="28"/>
  <c r="C72" i="28"/>
  <c r="N71" i="28"/>
  <c r="M71" i="28"/>
  <c r="L71" i="28" s="1"/>
  <c r="I71" i="28"/>
  <c r="F71" i="28"/>
  <c r="C71" i="28"/>
  <c r="I70" i="28"/>
  <c r="I69" i="28"/>
  <c r="I67" i="28"/>
  <c r="N66" i="28"/>
  <c r="I66" i="28"/>
  <c r="J65" i="28"/>
  <c r="H65" i="28"/>
  <c r="G65" i="28"/>
  <c r="F65" i="28"/>
  <c r="E65" i="28"/>
  <c r="D65" i="28"/>
  <c r="N64" i="28"/>
  <c r="M64" i="28"/>
  <c r="L64" i="28" s="1"/>
  <c r="I64" i="28"/>
  <c r="F64" i="28"/>
  <c r="C64" i="28"/>
  <c r="N63" i="28"/>
  <c r="M63" i="28"/>
  <c r="F63" i="28"/>
  <c r="C63" i="28"/>
  <c r="N62" i="28"/>
  <c r="L62" i="28" s="1"/>
  <c r="M62" i="28"/>
  <c r="F62" i="28"/>
  <c r="C62" i="28"/>
  <c r="C60" i="28" s="1"/>
  <c r="C59" i="28" s="1"/>
  <c r="C58" i="28" s="1"/>
  <c r="N61" i="28"/>
  <c r="M61" i="28"/>
  <c r="L61" i="28" s="1"/>
  <c r="F61" i="28"/>
  <c r="F60" i="28" s="1"/>
  <c r="F59" i="28" s="1"/>
  <c r="C61" i="28"/>
  <c r="N60" i="28"/>
  <c r="M60" i="28"/>
  <c r="L60" i="28" s="1"/>
  <c r="I60" i="28"/>
  <c r="I59" i="28" s="1"/>
  <c r="N59" i="28"/>
  <c r="J59" i="28"/>
  <c r="G59" i="28"/>
  <c r="D59" i="28"/>
  <c r="H58" i="28"/>
  <c r="G58" i="28"/>
  <c r="E58" i="28"/>
  <c r="N57" i="28"/>
  <c r="M57" i="28"/>
  <c r="L57" i="28"/>
  <c r="F57" i="28"/>
  <c r="C57" i="28"/>
  <c r="N56" i="28"/>
  <c r="M56" i="28"/>
  <c r="L56" i="28" s="1"/>
  <c r="F56" i="28"/>
  <c r="C56" i="28"/>
  <c r="N55" i="28"/>
  <c r="L55" i="28" s="1"/>
  <c r="M55" i="28"/>
  <c r="F55" i="28"/>
  <c r="C55" i="28"/>
  <c r="N54" i="28"/>
  <c r="M54" i="28"/>
  <c r="L54" i="28" s="1"/>
  <c r="F54" i="28"/>
  <c r="C54" i="28"/>
  <c r="N53" i="28"/>
  <c r="M53" i="28"/>
  <c r="L53" i="28" s="1"/>
  <c r="F53" i="28"/>
  <c r="C53" i="28"/>
  <c r="N52" i="28"/>
  <c r="M52" i="28"/>
  <c r="L52" i="28" s="1"/>
  <c r="F52" i="28"/>
  <c r="C52" i="28"/>
  <c r="N51" i="28"/>
  <c r="M51" i="28"/>
  <c r="I51" i="28"/>
  <c r="F51" i="28"/>
  <c r="C51" i="28"/>
  <c r="N50" i="28"/>
  <c r="M50" i="28"/>
  <c r="L50" i="28"/>
  <c r="I50" i="28"/>
  <c r="F50" i="28"/>
  <c r="C50" i="28"/>
  <c r="N49" i="28"/>
  <c r="F49" i="28"/>
  <c r="C49" i="28"/>
  <c r="N48" i="28"/>
  <c r="M48" i="28"/>
  <c r="I48" i="28"/>
  <c r="F48" i="28"/>
  <c r="C48" i="28"/>
  <c r="N47" i="28"/>
  <c r="M47" i="28"/>
  <c r="F47" i="28"/>
  <c r="C47" i="28"/>
  <c r="N46" i="28"/>
  <c r="M46" i="28"/>
  <c r="L46" i="28"/>
  <c r="I46" i="28"/>
  <c r="F46" i="28"/>
  <c r="C46" i="28"/>
  <c r="M45" i="28"/>
  <c r="F45" i="28"/>
  <c r="C45" i="28"/>
  <c r="N44" i="28"/>
  <c r="M44" i="28"/>
  <c r="L44" i="28" s="1"/>
  <c r="I44" i="28"/>
  <c r="F44" i="28"/>
  <c r="C44" i="28"/>
  <c r="N43" i="28"/>
  <c r="M43" i="28"/>
  <c r="I43" i="28"/>
  <c r="F43" i="28"/>
  <c r="C43" i="28"/>
  <c r="C42" i="28" s="1"/>
  <c r="C41" i="28" s="1"/>
  <c r="H42" i="28"/>
  <c r="H41" i="28" s="1"/>
  <c r="G42" i="28"/>
  <c r="E42" i="28"/>
  <c r="E41" i="28" s="1"/>
  <c r="D42" i="28"/>
  <c r="D41" i="28" s="1"/>
  <c r="G41" i="28"/>
  <c r="N40" i="28"/>
  <c r="M40" i="28"/>
  <c r="L40" i="28" s="1"/>
  <c r="F40" i="28"/>
  <c r="C40" i="28"/>
  <c r="N39" i="28"/>
  <c r="M39" i="28"/>
  <c r="F39" i="28"/>
  <c r="C39" i="28"/>
  <c r="N38" i="28"/>
  <c r="M38" i="28"/>
  <c r="F38" i="28"/>
  <c r="C38" i="28"/>
  <c r="N37" i="28"/>
  <c r="M37" i="28"/>
  <c r="L37" i="28"/>
  <c r="F37" i="28"/>
  <c r="C37" i="28"/>
  <c r="N36" i="28"/>
  <c r="M36" i="28"/>
  <c r="F36" i="28"/>
  <c r="C36" i="28"/>
  <c r="N35" i="28"/>
  <c r="M35" i="28"/>
  <c r="F35" i="28"/>
  <c r="F33" i="28" s="1"/>
  <c r="F32" i="28" s="1"/>
  <c r="C35" i="28"/>
  <c r="N34" i="28"/>
  <c r="M34" i="28"/>
  <c r="L34" i="28" s="1"/>
  <c r="F34" i="28"/>
  <c r="C34" i="28"/>
  <c r="K33" i="28"/>
  <c r="K32" i="28" s="1"/>
  <c r="J33" i="28"/>
  <c r="J32" i="28" s="1"/>
  <c r="I33" i="28"/>
  <c r="I32" i="28" s="1"/>
  <c r="H33" i="28"/>
  <c r="H32" i="28" s="1"/>
  <c r="H10" i="28" s="1"/>
  <c r="G33" i="28"/>
  <c r="E33" i="28"/>
  <c r="E32" i="28" s="1"/>
  <c r="D33" i="28"/>
  <c r="G32" i="28"/>
  <c r="D32" i="28"/>
  <c r="N31" i="28"/>
  <c r="M31" i="28"/>
  <c r="L31" i="28"/>
  <c r="F31" i="28"/>
  <c r="C31" i="28"/>
  <c r="N30" i="28"/>
  <c r="M30" i="28"/>
  <c r="F30" i="28"/>
  <c r="C30" i="28"/>
  <c r="N29" i="28"/>
  <c r="L29" i="28" s="1"/>
  <c r="M29" i="28"/>
  <c r="F29" i="28"/>
  <c r="C29" i="28"/>
  <c r="N28" i="28"/>
  <c r="M28" i="28"/>
  <c r="L28" i="28" s="1"/>
  <c r="F28" i="28"/>
  <c r="C28" i="28"/>
  <c r="N27" i="28"/>
  <c r="M27" i="28"/>
  <c r="L27" i="28"/>
  <c r="F27" i="28"/>
  <c r="C27" i="28"/>
  <c r="N26" i="28"/>
  <c r="M26" i="28"/>
  <c r="L26" i="28" s="1"/>
  <c r="F26" i="28"/>
  <c r="C26" i="28"/>
  <c r="N25" i="28"/>
  <c r="L25" i="28" s="1"/>
  <c r="M25" i="28"/>
  <c r="F25" i="28"/>
  <c r="C25" i="28"/>
  <c r="N24" i="28"/>
  <c r="M24" i="28"/>
  <c r="L24" i="28" s="1"/>
  <c r="F24" i="28"/>
  <c r="F22" i="28" s="1"/>
  <c r="C24" i="28"/>
  <c r="N23" i="28"/>
  <c r="M23" i="28"/>
  <c r="M22" i="28" s="1"/>
  <c r="F23" i="28"/>
  <c r="C23" i="28"/>
  <c r="C22" i="28" s="1"/>
  <c r="K22" i="28"/>
  <c r="J22" i="28"/>
  <c r="I22" i="28"/>
  <c r="H22" i="28"/>
  <c r="G22" i="28"/>
  <c r="E22" i="28"/>
  <c r="D22" i="28"/>
  <c r="N21" i="28"/>
  <c r="M21" i="28"/>
  <c r="N20" i="28"/>
  <c r="M20" i="28"/>
  <c r="F20" i="28"/>
  <c r="C20" i="28"/>
  <c r="N19" i="28"/>
  <c r="M19" i="28"/>
  <c r="F19" i="28"/>
  <c r="C19" i="28"/>
  <c r="N18" i="28"/>
  <c r="M18" i="28"/>
  <c r="L18" i="28" s="1"/>
  <c r="F18" i="28"/>
  <c r="C18" i="28"/>
  <c r="N17" i="28"/>
  <c r="N12" i="28" s="1"/>
  <c r="F17" i="28"/>
  <c r="C17" i="28"/>
  <c r="N16" i="28"/>
  <c r="M16" i="28"/>
  <c r="L16" i="28" s="1"/>
  <c r="F16" i="28"/>
  <c r="C16" i="28"/>
  <c r="N15" i="28"/>
  <c r="L15" i="28" s="1"/>
  <c r="M15" i="28"/>
  <c r="F15" i="28"/>
  <c r="C15" i="28"/>
  <c r="N14" i="28"/>
  <c r="M14" i="28"/>
  <c r="L14" i="28" s="1"/>
  <c r="F14" i="28"/>
  <c r="C14" i="28"/>
  <c r="F13" i="28"/>
  <c r="C13" i="28"/>
  <c r="C12" i="28" s="1"/>
  <c r="H12" i="28"/>
  <c r="H11" i="28" s="1"/>
  <c r="G12" i="28"/>
  <c r="G11" i="28" s="1"/>
  <c r="E12" i="28"/>
  <c r="E11" i="28" s="1"/>
  <c r="D12" i="28"/>
  <c r="D11" i="28" s="1"/>
  <c r="K11" i="28"/>
  <c r="K12" i="1"/>
  <c r="N13" i="1"/>
  <c r="J43" i="1"/>
  <c r="J67" i="1"/>
  <c r="I67" i="1" s="1"/>
  <c r="I43" i="1"/>
  <c r="I45" i="1"/>
  <c r="I44" i="1"/>
  <c r="I70" i="1"/>
  <c r="J17" i="1"/>
  <c r="J12" i="1" s="1"/>
  <c r="M66" i="1"/>
  <c r="K65" i="1"/>
  <c r="J65" i="1"/>
  <c r="H65" i="1"/>
  <c r="D65" i="1"/>
  <c r="E65" i="1"/>
  <c r="G65" i="1"/>
  <c r="M65" i="1"/>
  <c r="I66" i="1"/>
  <c r="I69" i="1"/>
  <c r="I68" i="1"/>
  <c r="C64" i="1"/>
  <c r="I51" i="1"/>
  <c r="I50" i="1"/>
  <c r="I49" i="1"/>
  <c r="I48" i="1"/>
  <c r="I47" i="1"/>
  <c r="I46" i="1"/>
  <c r="I21" i="1"/>
  <c r="H78" i="1"/>
  <c r="E78" i="1"/>
  <c r="G77" i="1"/>
  <c r="C11" i="28" l="1"/>
  <c r="K10" i="29"/>
  <c r="M65" i="28"/>
  <c r="M12" i="28"/>
  <c r="M11" i="28" s="1"/>
  <c r="N79" i="28"/>
  <c r="L79" i="28" s="1"/>
  <c r="J12" i="28"/>
  <c r="J11" i="28" s="1"/>
  <c r="F22" i="29"/>
  <c r="F11" i="29" s="1"/>
  <c r="L47" i="29"/>
  <c r="L23" i="28"/>
  <c r="L35" i="28"/>
  <c r="L38" i="28"/>
  <c r="N45" i="28"/>
  <c r="L45" i="28" s="1"/>
  <c r="M59" i="28"/>
  <c r="L59" i="28" s="1"/>
  <c r="M77" i="28"/>
  <c r="G76" i="28"/>
  <c r="L14" i="29"/>
  <c r="L24" i="29"/>
  <c r="L27" i="29"/>
  <c r="L40" i="29"/>
  <c r="L49" i="29"/>
  <c r="M77" i="29"/>
  <c r="I11" i="29"/>
  <c r="C33" i="29"/>
  <c r="C32" i="29" s="1"/>
  <c r="C42" i="29"/>
  <c r="C41" i="29" s="1"/>
  <c r="I17" i="1"/>
  <c r="N22" i="28"/>
  <c r="N11" i="28" s="1"/>
  <c r="C22" i="29"/>
  <c r="C11" i="29" s="1"/>
  <c r="I43" i="29"/>
  <c r="L52" i="29"/>
  <c r="M58" i="29"/>
  <c r="L58" i="29" s="1"/>
  <c r="J65" i="29"/>
  <c r="L75" i="29"/>
  <c r="C76" i="29"/>
  <c r="L83" i="29"/>
  <c r="I49" i="28"/>
  <c r="F58" i="28"/>
  <c r="L36" i="28"/>
  <c r="F79" i="28"/>
  <c r="I45" i="28"/>
  <c r="L55" i="29"/>
  <c r="C60" i="29"/>
  <c r="C59" i="29" s="1"/>
  <c r="C58" i="29" s="1"/>
  <c r="F42" i="28"/>
  <c r="F41" i="28" s="1"/>
  <c r="N42" i="29"/>
  <c r="N41" i="29" s="1"/>
  <c r="L39" i="28"/>
  <c r="L51" i="28"/>
  <c r="L25" i="29"/>
  <c r="L66" i="28"/>
  <c r="J17" i="32"/>
  <c r="M17" i="32" s="1"/>
  <c r="F12" i="28"/>
  <c r="F11" i="28" s="1"/>
  <c r="L19" i="28"/>
  <c r="L30" i="28"/>
  <c r="L49" i="28"/>
  <c r="L75" i="28"/>
  <c r="N78" i="28"/>
  <c r="L78" i="28" s="1"/>
  <c r="L83" i="28"/>
  <c r="F42" i="29"/>
  <c r="F41" i="29" s="1"/>
  <c r="L64" i="29"/>
  <c r="L63" i="28"/>
  <c r="D76" i="28"/>
  <c r="F76" i="28"/>
  <c r="L21" i="29"/>
  <c r="L36" i="29"/>
  <c r="L56" i="29"/>
  <c r="L59" i="29"/>
  <c r="M74" i="29"/>
  <c r="L74" i="29" s="1"/>
  <c r="N10" i="32"/>
  <c r="I17" i="28"/>
  <c r="I12" i="28" s="1"/>
  <c r="I11" i="28" s="1"/>
  <c r="D58" i="28"/>
  <c r="D10" i="28" s="1"/>
  <c r="N74" i="28"/>
  <c r="L74" i="28" s="1"/>
  <c r="L79" i="29"/>
  <c r="L20" i="28"/>
  <c r="C33" i="28"/>
  <c r="C32" i="28" s="1"/>
  <c r="N58" i="28"/>
  <c r="N12" i="29"/>
  <c r="L16" i="29"/>
  <c r="N22" i="29"/>
  <c r="L39" i="29"/>
  <c r="L62" i="29"/>
  <c r="L72" i="29"/>
  <c r="E77" i="29"/>
  <c r="E76" i="29" s="1"/>
  <c r="E10" i="29" s="1"/>
  <c r="F79" i="29"/>
  <c r="D10" i="29"/>
  <c r="M11" i="32"/>
  <c r="K10" i="32"/>
  <c r="M58" i="28"/>
  <c r="G10" i="28"/>
  <c r="L69" i="28"/>
  <c r="I42" i="28"/>
  <c r="I41" i="28" s="1"/>
  <c r="I65" i="28"/>
  <c r="L70" i="28"/>
  <c r="L65" i="28" s="1"/>
  <c r="L67" i="28"/>
  <c r="N65" i="28"/>
  <c r="L22" i="29"/>
  <c r="L33" i="29"/>
  <c r="L32" i="29" s="1"/>
  <c r="L43" i="29"/>
  <c r="M42" i="29"/>
  <c r="M41" i="29" s="1"/>
  <c r="I65" i="29"/>
  <c r="J76" i="29"/>
  <c r="M33" i="29"/>
  <c r="M32" i="29" s="1"/>
  <c r="J42" i="29"/>
  <c r="J41" i="29" s="1"/>
  <c r="I45" i="29"/>
  <c r="G76" i="29"/>
  <c r="M12" i="29"/>
  <c r="M11" i="29" s="1"/>
  <c r="L13" i="29"/>
  <c r="L12" i="29" s="1"/>
  <c r="L11" i="29" s="1"/>
  <c r="N33" i="29"/>
  <c r="N32" i="29" s="1"/>
  <c r="M65" i="29"/>
  <c r="H77" i="29"/>
  <c r="I47" i="29"/>
  <c r="F78" i="29"/>
  <c r="F77" i="29" s="1"/>
  <c r="F76" i="29" s="1"/>
  <c r="K10" i="28"/>
  <c r="L48" i="28"/>
  <c r="N42" i="28"/>
  <c r="N41" i="28" s="1"/>
  <c r="L21" i="28"/>
  <c r="L17" i="28"/>
  <c r="J10" i="28"/>
  <c r="K5" i="28"/>
  <c r="L47" i="28"/>
  <c r="L33" i="28"/>
  <c r="L32" i="28" s="1"/>
  <c r="M76" i="28"/>
  <c r="M42" i="28"/>
  <c r="M41" i="28" s="1"/>
  <c r="L43" i="28"/>
  <c r="L42" i="28" s="1"/>
  <c r="L41" i="28" s="1"/>
  <c r="M33" i="28"/>
  <c r="M32" i="28" s="1"/>
  <c r="C78" i="28"/>
  <c r="C77" i="28" s="1"/>
  <c r="C76" i="28" s="1"/>
  <c r="C10" i="28" s="1"/>
  <c r="N33" i="28"/>
  <c r="N32" i="28" s="1"/>
  <c r="L13" i="28"/>
  <c r="E77" i="28"/>
  <c r="I65" i="1"/>
  <c r="I12" i="1"/>
  <c r="C10" i="29" l="1"/>
  <c r="I42" i="29"/>
  <c r="I41" i="29" s="1"/>
  <c r="I10" i="29" s="1"/>
  <c r="I10" i="28"/>
  <c r="J5" i="28"/>
  <c r="N11" i="29"/>
  <c r="J10" i="32"/>
  <c r="L22" i="28"/>
  <c r="L11" i="28" s="1"/>
  <c r="L12" i="28"/>
  <c r="F10" i="29"/>
  <c r="I5" i="29" s="1"/>
  <c r="L42" i="29"/>
  <c r="L41" i="29" s="1"/>
  <c r="M10" i="32"/>
  <c r="F10" i="28"/>
  <c r="I5" i="28" s="1"/>
  <c r="L58" i="28"/>
  <c r="M10" i="28"/>
  <c r="M76" i="29"/>
  <c r="M10" i="29" s="1"/>
  <c r="G10" i="29"/>
  <c r="J5" i="29" s="1"/>
  <c r="J10" i="29"/>
  <c r="H76" i="29"/>
  <c r="N77" i="29"/>
  <c r="L77" i="29" s="1"/>
  <c r="N77" i="28"/>
  <c r="L77" i="28" s="1"/>
  <c r="E76" i="28"/>
  <c r="N76" i="29" l="1"/>
  <c r="N10" i="29" s="1"/>
  <c r="H10" i="29"/>
  <c r="K5" i="29" s="1"/>
  <c r="N76" i="28"/>
  <c r="E10" i="28"/>
  <c r="M5" i="28" l="1"/>
  <c r="L76" i="29"/>
  <c r="L10" i="29" s="1"/>
  <c r="N10" i="28"/>
  <c r="L76" i="28"/>
  <c r="L10" i="28" s="1"/>
  <c r="I64" i="1"/>
  <c r="M13" i="1" l="1"/>
  <c r="L13" i="1"/>
  <c r="K77" i="1"/>
  <c r="K76" i="1" s="1"/>
  <c r="J77" i="1"/>
  <c r="J76" i="1" s="1"/>
  <c r="I77" i="1"/>
  <c r="I76" i="1" s="1"/>
  <c r="K74" i="1"/>
  <c r="J74" i="1"/>
  <c r="I74" i="1"/>
  <c r="I73" i="1" s="1"/>
  <c r="I71" i="1"/>
  <c r="F71" i="1"/>
  <c r="I60" i="1"/>
  <c r="I59" i="1" s="1"/>
  <c r="J59" i="1"/>
  <c r="K33" i="1"/>
  <c r="K32" i="1" s="1"/>
  <c r="J33" i="1"/>
  <c r="I33" i="1"/>
  <c r="I32" i="1" s="1"/>
  <c r="J32" i="1"/>
  <c r="K22" i="1"/>
  <c r="J22" i="1"/>
  <c r="I22" i="1"/>
  <c r="M14" i="1"/>
  <c r="N14" i="1"/>
  <c r="N12" i="1" s="1"/>
  <c r="M15" i="1"/>
  <c r="N15" i="1"/>
  <c r="M16" i="1"/>
  <c r="N16" i="1"/>
  <c r="M17" i="1"/>
  <c r="N17" i="1"/>
  <c r="M18" i="1"/>
  <c r="N18" i="1"/>
  <c r="M19" i="1"/>
  <c r="N19" i="1"/>
  <c r="M20" i="1"/>
  <c r="N20" i="1"/>
  <c r="M21" i="1"/>
  <c r="N21" i="1"/>
  <c r="M23" i="1"/>
  <c r="N23" i="1"/>
  <c r="M24" i="1"/>
  <c r="N24" i="1"/>
  <c r="M25" i="1"/>
  <c r="N25" i="1"/>
  <c r="M26" i="1"/>
  <c r="N26" i="1"/>
  <c r="M27" i="1"/>
  <c r="N27" i="1"/>
  <c r="M28" i="1"/>
  <c r="L28" i="1" s="1"/>
  <c r="N28" i="1"/>
  <c r="M29" i="1"/>
  <c r="N29" i="1"/>
  <c r="M30" i="1"/>
  <c r="N30" i="1"/>
  <c r="M31" i="1"/>
  <c r="N31" i="1"/>
  <c r="M34" i="1"/>
  <c r="N34" i="1"/>
  <c r="M35" i="1"/>
  <c r="N35" i="1"/>
  <c r="M36" i="1"/>
  <c r="L36" i="1" s="1"/>
  <c r="N36" i="1"/>
  <c r="M37" i="1"/>
  <c r="N37" i="1"/>
  <c r="M38" i="1"/>
  <c r="N38" i="1"/>
  <c r="M39" i="1"/>
  <c r="N39" i="1"/>
  <c r="L39" i="1" s="1"/>
  <c r="M40" i="1"/>
  <c r="N40" i="1"/>
  <c r="M43" i="1"/>
  <c r="N43" i="1"/>
  <c r="M44" i="1"/>
  <c r="N44" i="1"/>
  <c r="M45" i="1"/>
  <c r="N45" i="1"/>
  <c r="M46" i="1"/>
  <c r="N46" i="1"/>
  <c r="M47" i="1"/>
  <c r="N47" i="1"/>
  <c r="M48" i="1"/>
  <c r="N48" i="1"/>
  <c r="M49" i="1"/>
  <c r="N49" i="1"/>
  <c r="M50" i="1"/>
  <c r="N50" i="1"/>
  <c r="M51" i="1"/>
  <c r="N51" i="1"/>
  <c r="M52" i="1"/>
  <c r="N52" i="1"/>
  <c r="M53" i="1"/>
  <c r="N53" i="1"/>
  <c r="M54" i="1"/>
  <c r="N54" i="1"/>
  <c r="M55" i="1"/>
  <c r="N55" i="1"/>
  <c r="M56" i="1"/>
  <c r="N56" i="1"/>
  <c r="M57" i="1"/>
  <c r="N57" i="1"/>
  <c r="N59" i="1"/>
  <c r="M60" i="1"/>
  <c r="N60" i="1"/>
  <c r="M61" i="1"/>
  <c r="N61" i="1"/>
  <c r="M62" i="1"/>
  <c r="N62" i="1"/>
  <c r="M63" i="1"/>
  <c r="N63" i="1"/>
  <c r="M64" i="1"/>
  <c r="N64" i="1"/>
  <c r="N66" i="1"/>
  <c r="L66" i="1" s="1"/>
  <c r="M71" i="1"/>
  <c r="N71" i="1"/>
  <c r="M72" i="1"/>
  <c r="N72" i="1"/>
  <c r="M73" i="1"/>
  <c r="N73" i="1"/>
  <c r="M75" i="1"/>
  <c r="N75" i="1"/>
  <c r="M78" i="1"/>
  <c r="N78" i="1"/>
  <c r="M80" i="1"/>
  <c r="N80" i="1"/>
  <c r="M81" i="1"/>
  <c r="N81" i="1"/>
  <c r="M82" i="1"/>
  <c r="N82" i="1"/>
  <c r="M83" i="1"/>
  <c r="L83" i="1" s="1"/>
  <c r="N83" i="1"/>
  <c r="I35" i="27"/>
  <c r="I30" i="27"/>
  <c r="I24" i="27"/>
  <c r="I22" i="27"/>
  <c r="I12" i="27"/>
  <c r="H77" i="1"/>
  <c r="F64" i="1"/>
  <c r="E58" i="1"/>
  <c r="F63" i="1"/>
  <c r="C63" i="1"/>
  <c r="L82" i="1" l="1"/>
  <c r="L26" i="1"/>
  <c r="L24" i="1"/>
  <c r="M12" i="1"/>
  <c r="L65" i="1"/>
  <c r="N65" i="1"/>
  <c r="L75" i="1"/>
  <c r="L63" i="1"/>
  <c r="L53" i="1"/>
  <c r="L51" i="1"/>
  <c r="L47" i="1"/>
  <c r="N42" i="1"/>
  <c r="N41" i="1" s="1"/>
  <c r="L54" i="1"/>
  <c r="L52" i="1"/>
  <c r="L46" i="1"/>
  <c r="L15" i="1"/>
  <c r="L80" i="1"/>
  <c r="L61" i="1"/>
  <c r="L45" i="1"/>
  <c r="L43" i="1"/>
  <c r="L37" i="1"/>
  <c r="L35" i="1"/>
  <c r="L31" i="1"/>
  <c r="L25" i="1"/>
  <c r="M22" i="1"/>
  <c r="L19" i="1"/>
  <c r="L81" i="1"/>
  <c r="L62" i="1"/>
  <c r="L60" i="1"/>
  <c r="L55" i="1"/>
  <c r="L44" i="1"/>
  <c r="M33" i="1"/>
  <c r="M32" i="1" s="1"/>
  <c r="L17" i="1"/>
  <c r="M42" i="1"/>
  <c r="M41" i="1" s="1"/>
  <c r="L72" i="1"/>
  <c r="L57" i="1"/>
  <c r="L50" i="1"/>
  <c r="L48" i="1"/>
  <c r="L30" i="1"/>
  <c r="L20" i="1"/>
  <c r="L18" i="1"/>
  <c r="L16" i="1"/>
  <c r="L14" i="1"/>
  <c r="L12" i="1" s="1"/>
  <c r="N22" i="1"/>
  <c r="L71" i="1"/>
  <c r="L64" i="1"/>
  <c r="L56" i="1"/>
  <c r="L49" i="1"/>
  <c r="L40" i="1"/>
  <c r="L38" i="1"/>
  <c r="L34" i="1"/>
  <c r="L27" i="1"/>
  <c r="L23" i="1"/>
  <c r="L21" i="1"/>
  <c r="N33" i="1"/>
  <c r="N32" i="1" s="1"/>
  <c r="L73" i="1"/>
  <c r="L78" i="1"/>
  <c r="L29" i="1"/>
  <c r="I11" i="27"/>
  <c r="I10" i="27" s="1"/>
  <c r="M11" i="1" l="1"/>
  <c r="N11" i="1"/>
  <c r="L22" i="1"/>
  <c r="L42" i="1"/>
  <c r="L41" i="1" s="1"/>
  <c r="L33" i="1"/>
  <c r="L32" i="1" s="1"/>
  <c r="L11" i="1"/>
  <c r="F13" i="26"/>
  <c r="F11" i="26"/>
  <c r="F10" i="26"/>
  <c r="L13" i="26"/>
  <c r="C13" i="26"/>
  <c r="L11" i="26"/>
  <c r="L10" i="26" s="1"/>
  <c r="C11" i="26"/>
  <c r="C10" i="26"/>
  <c r="J42" i="1" l="1"/>
  <c r="J41" i="1" s="1"/>
  <c r="K42" i="1"/>
  <c r="K41" i="1" s="1"/>
  <c r="H42" i="1"/>
  <c r="H41" i="1" s="1"/>
  <c r="I42" i="1"/>
  <c r="I41" i="1" s="1"/>
  <c r="H12" i="1"/>
  <c r="F83" i="1"/>
  <c r="F82" i="1"/>
  <c r="F81" i="1"/>
  <c r="F80" i="1"/>
  <c r="H79" i="1"/>
  <c r="H76" i="1" s="1"/>
  <c r="G79" i="1"/>
  <c r="G76" i="1" s="1"/>
  <c r="F78" i="1"/>
  <c r="F77" i="1" s="1"/>
  <c r="F75" i="1"/>
  <c r="F74" i="1" s="1"/>
  <c r="F73" i="1" s="1"/>
  <c r="H74" i="1"/>
  <c r="G74" i="1"/>
  <c r="F72" i="1"/>
  <c r="F66" i="1"/>
  <c r="F65" i="1" s="1"/>
  <c r="F62" i="1"/>
  <c r="F61" i="1"/>
  <c r="G59" i="1"/>
  <c r="G58" i="1" s="1"/>
  <c r="H58" i="1"/>
  <c r="N58" i="1" s="1"/>
  <c r="F57" i="1"/>
  <c r="F56" i="1"/>
  <c r="F55" i="1"/>
  <c r="F54" i="1"/>
  <c r="F53" i="1"/>
  <c r="F52" i="1"/>
  <c r="F51" i="1"/>
  <c r="F50" i="1"/>
  <c r="F49" i="1"/>
  <c r="F48" i="1"/>
  <c r="F47" i="1"/>
  <c r="F46" i="1"/>
  <c r="F45" i="1"/>
  <c r="F44" i="1"/>
  <c r="F43" i="1"/>
  <c r="G42" i="1"/>
  <c r="G41" i="1" s="1"/>
  <c r="F40" i="1"/>
  <c r="F39" i="1"/>
  <c r="F38" i="1"/>
  <c r="F37" i="1"/>
  <c r="F36" i="1"/>
  <c r="F35" i="1"/>
  <c r="F34" i="1"/>
  <c r="H33" i="1"/>
  <c r="H32" i="1" s="1"/>
  <c r="G33" i="1"/>
  <c r="G32" i="1" s="1"/>
  <c r="F31" i="1"/>
  <c r="F30" i="1"/>
  <c r="F29" i="1"/>
  <c r="F28" i="1"/>
  <c r="F27" i="1"/>
  <c r="F26" i="1"/>
  <c r="F25" i="1"/>
  <c r="F24" i="1"/>
  <c r="F23" i="1"/>
  <c r="H22" i="1"/>
  <c r="G22" i="1"/>
  <c r="F20" i="1"/>
  <c r="F19" i="1"/>
  <c r="F18" i="1"/>
  <c r="F17" i="1"/>
  <c r="F16" i="1"/>
  <c r="F15" i="1"/>
  <c r="F14" i="1"/>
  <c r="F13" i="1"/>
  <c r="G12" i="1"/>
  <c r="G11" i="1" l="1"/>
  <c r="J11" i="1"/>
  <c r="J10" i="1" s="1"/>
  <c r="F33" i="1"/>
  <c r="F32" i="1" s="1"/>
  <c r="F22" i="1"/>
  <c r="F42" i="1"/>
  <c r="F41" i="1" s="1"/>
  <c r="G10" i="1"/>
  <c r="F79" i="1"/>
  <c r="F76" i="1" s="1"/>
  <c r="I11" i="1"/>
  <c r="I10" i="1" s="1"/>
  <c r="F12" i="1"/>
  <c r="F60" i="1"/>
  <c r="F59" i="1" s="1"/>
  <c r="F58" i="1" s="1"/>
  <c r="H11" i="1"/>
  <c r="H10" i="1" s="1"/>
  <c r="K11" i="1"/>
  <c r="K10" i="1" s="1"/>
  <c r="E79" i="1"/>
  <c r="N79" i="1" s="1"/>
  <c r="D79" i="1"/>
  <c r="M79" i="1" s="1"/>
  <c r="L79" i="1" s="1"/>
  <c r="E74" i="1"/>
  <c r="N74" i="1" s="1"/>
  <c r="D74" i="1"/>
  <c r="M74" i="1" s="1"/>
  <c r="L74" i="1" s="1"/>
  <c r="C72" i="1"/>
  <c r="C71" i="1"/>
  <c r="D59" i="1"/>
  <c r="M59" i="1" s="1"/>
  <c r="L59" i="1" s="1"/>
  <c r="E42" i="1"/>
  <c r="D42" i="1"/>
  <c r="D33" i="1"/>
  <c r="C31" i="1"/>
  <c r="E22" i="1"/>
  <c r="D22" i="1"/>
  <c r="D12" i="1"/>
  <c r="E12" i="1"/>
  <c r="C13" i="1"/>
  <c r="D77" i="1"/>
  <c r="M77" i="1" s="1"/>
  <c r="E33" i="1"/>
  <c r="E77" i="1"/>
  <c r="N77" i="1" s="1"/>
  <c r="C57" i="1"/>
  <c r="C53" i="1"/>
  <c r="C49" i="1"/>
  <c r="C37" i="1"/>
  <c r="C29" i="1"/>
  <c r="C25" i="1"/>
  <c r="C20" i="1"/>
  <c r="C16" i="1"/>
  <c r="C83" i="1"/>
  <c r="C82" i="1"/>
  <c r="C54" i="1"/>
  <c r="C52" i="1"/>
  <c r="C50" i="1"/>
  <c r="C46" i="1"/>
  <c r="C40" i="1"/>
  <c r="C36" i="1"/>
  <c r="C35" i="1"/>
  <c r="C19" i="1"/>
  <c r="C18" i="1"/>
  <c r="C14" i="1"/>
  <c r="C78" i="1"/>
  <c r="C77" i="1" s="1"/>
  <c r="C81" i="1"/>
  <c r="C75" i="1"/>
  <c r="C74" i="1" s="1"/>
  <c r="C73" i="1" s="1"/>
  <c r="C62" i="1"/>
  <c r="C56" i="1"/>
  <c r="C55" i="1"/>
  <c r="C51" i="1"/>
  <c r="C48" i="1"/>
  <c r="C47" i="1"/>
  <c r="C44" i="1"/>
  <c r="C43" i="1"/>
  <c r="C39" i="1"/>
  <c r="C38" i="1"/>
  <c r="C34" i="1"/>
  <c r="C30" i="1"/>
  <c r="C28" i="1"/>
  <c r="C27" i="1"/>
  <c r="C26" i="1"/>
  <c r="C24" i="1"/>
  <c r="C23" i="1"/>
  <c r="C17" i="1"/>
  <c r="C15" i="1"/>
  <c r="K5" i="1" l="1"/>
  <c r="J5" i="1"/>
  <c r="F11" i="1"/>
  <c r="F10" i="1" s="1"/>
  <c r="I5" i="1" s="1"/>
  <c r="L77" i="1"/>
  <c r="D41" i="1"/>
  <c r="E41" i="1"/>
  <c r="D76" i="1"/>
  <c r="M76" i="1" s="1"/>
  <c r="D58" i="1"/>
  <c r="M58" i="1" s="1"/>
  <c r="E32" i="1"/>
  <c r="D32" i="1"/>
  <c r="E76" i="1"/>
  <c r="N76" i="1" s="1"/>
  <c r="C33" i="1"/>
  <c r="C32" i="1" s="1"/>
  <c r="C12" i="1"/>
  <c r="C22" i="1"/>
  <c r="E11" i="1"/>
  <c r="D11" i="1"/>
  <c r="C45" i="1"/>
  <c r="C42" i="1" s="1"/>
  <c r="C41" i="1" s="1"/>
  <c r="C61" i="1"/>
  <c r="C60" i="1" s="1"/>
  <c r="C59" i="1" s="1"/>
  <c r="C58" i="1" s="1"/>
  <c r="N10" i="1" l="1"/>
  <c r="L76" i="1"/>
  <c r="L58" i="1"/>
  <c r="M10" i="1"/>
  <c r="D10" i="1"/>
  <c r="C11" i="1"/>
  <c r="E10" i="1"/>
  <c r="C66" i="1"/>
  <c r="C65" i="1" s="1"/>
  <c r="C80" i="1"/>
  <c r="C79" i="1" s="1"/>
  <c r="C76" i="1" s="1"/>
  <c r="L10" i="1" l="1"/>
  <c r="C10" i="1"/>
  <c r="E5" i="17" l="1"/>
  <c r="F18" i="23"/>
  <c r="F17" i="23"/>
  <c r="F15" i="23"/>
  <c r="F14" i="23"/>
  <c r="F13" i="23"/>
  <c r="F11" i="23"/>
  <c r="F8" i="23"/>
  <c r="F7" i="23"/>
  <c r="F20" i="23" s="1"/>
  <c r="E5" i="22" l="1"/>
  <c r="E6" i="21" l="1"/>
  <c r="E5" i="20" l="1"/>
  <c r="F8" i="16" l="1"/>
  <c r="F7" i="16"/>
  <c r="F6" i="16" s="1"/>
  <c r="F16" i="13" l="1"/>
  <c r="F15" i="13"/>
  <c r="F14" i="13"/>
  <c r="F13" i="13"/>
  <c r="F12" i="13"/>
  <c r="F11" i="13"/>
  <c r="F10" i="13"/>
  <c r="F9" i="13"/>
  <c r="F8" i="13"/>
  <c r="F7" i="13"/>
  <c r="F6" i="13"/>
  <c r="F5" i="13" l="1"/>
  <c r="E5" i="12"/>
  <c r="E5" i="11" l="1"/>
  <c r="F18" i="10"/>
  <c r="F17" i="10"/>
  <c r="F15" i="10"/>
  <c r="F14" i="10"/>
  <c r="F13" i="10"/>
  <c r="F12" i="10"/>
  <c r="F11" i="10" s="1"/>
  <c r="F9" i="10"/>
  <c r="F7" i="10" s="1"/>
  <c r="F8" i="10"/>
  <c r="F16" i="10" l="1"/>
  <c r="F20" i="10"/>
  <c r="F45" i="7" l="1"/>
  <c r="F44" i="7"/>
  <c r="F43" i="7" s="1"/>
  <c r="F40" i="7"/>
  <c r="F39" i="7"/>
  <c r="F38" i="7"/>
  <c r="F37" i="7"/>
  <c r="F36" i="7"/>
  <c r="F35" i="7"/>
  <c r="F34" i="7" s="1"/>
  <c r="F33" i="7"/>
  <c r="F32" i="7"/>
  <c r="F31" i="7"/>
  <c r="F30" i="7" s="1"/>
  <c r="F28" i="7"/>
  <c r="F27" i="7"/>
  <c r="F26" i="7"/>
  <c r="F25" i="7"/>
  <c r="F24" i="7"/>
  <c r="F23" i="7"/>
  <c r="F22" i="7"/>
  <c r="F20" i="7"/>
  <c r="F19" i="7"/>
  <c r="F18" i="7"/>
  <c r="F17" i="7"/>
  <c r="F16" i="7" s="1"/>
  <c r="F14" i="7"/>
  <c r="F11" i="7" s="1"/>
  <c r="F13" i="7"/>
  <c r="F10" i="7"/>
  <c r="F9" i="7"/>
  <c r="F8" i="7"/>
  <c r="F7" i="7"/>
  <c r="F6" i="7"/>
  <c r="F5" i="7" l="1"/>
  <c r="E11" i="4"/>
  <c r="L5" i="28" l="1"/>
  <c r="N5" i="28" l="1"/>
</calcChain>
</file>

<file path=xl/sharedStrings.xml><?xml version="1.0" encoding="utf-8"?>
<sst xmlns="http://schemas.openxmlformats.org/spreadsheetml/2006/main" count="1269" uniqueCount="426">
  <si>
    <t>BIỂU ĐỀ XUẤT ĐIỀU CHỈNH NGUỒN KINH PHÍ SỰ NGHIỆP THỰC HIỆN CHƯƠNG TRÌNH MỤC TIÊU QUỐC GIA PHÁT TRIỂN KINH TẾ - XÃ HỘI VÙNG ĐỒNG BÀO DÂN TỘC THIỂU SỐ VÀ MIỀN NÚI</t>
  </si>
  <si>
    <t>STT</t>
  </si>
  <si>
    <t>Nguồn/Dự án thành phần</t>
  </si>
  <si>
    <t>Kinh phí đề xuất điều chỉnh</t>
  </si>
  <si>
    <t>Tăng</t>
  </si>
  <si>
    <t>Giảm</t>
  </si>
  <si>
    <t>Số kinh phí sự nghiệp được giao</t>
  </si>
  <si>
    <t>Số kinh phí sự nghiệp sau điều chỉnh</t>
  </si>
  <si>
    <t>A</t>
  </si>
  <si>
    <t>Nguồn kinh phí năm 2023 chuyển sang năm 2024</t>
  </si>
  <si>
    <t>Tổng số</t>
  </si>
  <si>
    <t>Trong đó</t>
  </si>
  <si>
    <t>NSTW</t>
  </si>
  <si>
    <t>NSĐP</t>
  </si>
  <si>
    <t>3=4+5</t>
  </si>
  <si>
    <t>6=7+8=9</t>
  </si>
  <si>
    <t>7=10</t>
  </si>
  <si>
    <t>8=11</t>
  </si>
  <si>
    <t>9=10+11=6</t>
  </si>
  <si>
    <t>10=7</t>
  </si>
  <si>
    <t>11=8</t>
  </si>
  <si>
    <t>12=13+14=3-6+9</t>
  </si>
  <si>
    <t>B</t>
  </si>
  <si>
    <t>Nguồn kinh phí năm 2024</t>
  </si>
  <si>
    <t>Biểu số 01</t>
  </si>
  <si>
    <t>Đơn vị: Đồng</t>
  </si>
  <si>
    <t>Lưu ý: Tổng kinh phí đề xuất điều chỉnh tăng phải bằng tổng kinh phí đề xuất điều chỉnh giảm, chi tiết nguồn NSTW và NSĐP theo đúng công thức tại dòng số 9.</t>
  </si>
  <si>
    <t>Lĩnh vực chi tương ứng với từng dự án thành phần bị điều chỉnh tăng, giảm</t>
  </si>
  <si>
    <t>Nhà Văn Hóa thôn Bản Tuốm</t>
  </si>
  <si>
    <t>Bản Tuốm</t>
  </si>
  <si>
    <t>bàn ghế ngồi họp 100</t>
  </si>
  <si>
    <t>Nhà Văn Hóa thôn Pác Nghiên</t>
  </si>
  <si>
    <t>Pác Nghiên</t>
  </si>
  <si>
    <t>Nhà văn hóa thôn Bản Pèo</t>
  </si>
  <si>
    <t>Bản Pèo</t>
  </si>
  <si>
    <t>nhà văn hóa thôn Vằng Doọc</t>
  </si>
  <si>
    <t>Vằng Doọc</t>
  </si>
  <si>
    <t>Nhà Văn Hóa thôn Bản Ca</t>
  </si>
  <si>
    <t>Bản Ca</t>
  </si>
  <si>
    <t>bàn ghế ngồi họp 150</t>
  </si>
  <si>
    <t>Đơn vị: XÃ BÌNH TRUNG</t>
  </si>
  <si>
    <t>BIỂU NHU CẦU MUA SĂM THIẾT CHÊ NHÀ VĂN HÓA CÁC THÔN ĐBKK</t>
  </si>
  <si>
    <t>TT</t>
  </si>
  <si>
    <t>Tên công trình</t>
  </si>
  <si>
    <t>Tên thôn</t>
  </si>
  <si>
    <t>Danh mục mua sắm</t>
  </si>
  <si>
    <t>Dự kiến kinh phí ( tr. Đồng)</t>
  </si>
  <si>
    <t>Cộng</t>
  </si>
  <si>
    <t>(Bằng chữ: Một tỷ sáu trăm năm mươi triệu đồng)</t>
  </si>
  <si>
    <t>Người lập biểu</t>
  </si>
  <si>
    <t>THỦ TRƯỞNG ĐƠN VỊ</t>
  </si>
  <si>
    <t>Nông Thị Ái</t>
  </si>
  <si>
    <t>Hoàng Văn Hỷ</t>
  </si>
  <si>
    <t xml:space="preserve">BIỂU NHU CẦU SỬA CHỮA  MUA SẮM THIẾT CHẾ NHÀ VĂN HÓA THÔN </t>
  </si>
  <si>
    <t>( Thôn Pác Giả, Cốc Quang, Nà Mèo)</t>
  </si>
  <si>
    <t>Nội dung</t>
  </si>
  <si>
    <t xml:space="preserve">Số lượng </t>
  </si>
  <si>
    <t>Đơn vị</t>
  </si>
  <si>
    <t>Đơn giá</t>
  </si>
  <si>
    <t>Tổng tiền</t>
  </si>
  <si>
    <t>Trần nhà</t>
  </si>
  <si>
    <t xml:space="preserve">Cửa </t>
  </si>
  <si>
    <t>Bộ loa kéo</t>
  </si>
  <si>
    <t>Ghế ngồi</t>
  </si>
  <si>
    <t>Cái</t>
  </si>
  <si>
    <t>BIỂU NHU CẦU DUY TU CÁC TUYẾN ĐƯỜNG GIAO THÔNG</t>
  </si>
  <si>
    <t>Chiều dài ( m)</t>
  </si>
  <si>
    <t>Duy tu tuyến đường từ cầu tràn Bản Bẳng đến hội trường thôn Bản Bẳng (đoạn 2)</t>
  </si>
  <si>
    <t>Bản Bẳng</t>
  </si>
  <si>
    <t>Thôn Khuổi Cưởm</t>
  </si>
  <si>
    <t>Bàn chủ tọa</t>
  </si>
  <si>
    <t>Khánh tiết, búa liềm, ngôi sao…</t>
  </si>
  <si>
    <t>Thay bóng điện</t>
  </si>
  <si>
    <t>Thôn Bản Khiếu</t>
  </si>
  <si>
    <t>Sửa hành lang</t>
  </si>
  <si>
    <t>Bàn đại biểu</t>
  </si>
  <si>
    <t>cái</t>
  </si>
  <si>
    <t>Loa + âm li</t>
  </si>
  <si>
    <t>Thôn Nà Bay</t>
  </si>
  <si>
    <t>Ti vi</t>
  </si>
  <si>
    <t>Bàn chủ tọa, bàn đại biểu</t>
  </si>
  <si>
    <t>Loa hội trường, âm ly</t>
  </si>
  <si>
    <t>Bộ</t>
  </si>
  <si>
    <t>Thôn Nà Pài</t>
  </si>
  <si>
    <t>Thôn Bản Mới</t>
  </si>
  <si>
    <t>Trần Nhà</t>
  </si>
  <si>
    <t>Thôn Phiêng Phung</t>
  </si>
  <si>
    <t>Loa kéo</t>
  </si>
  <si>
    <t>Thôn Nà Hồng</t>
  </si>
  <si>
    <t>Lát gạch nền (do bi bong)</t>
  </si>
  <si>
    <t>Thôn Bản Quân</t>
  </si>
  <si>
    <t>Thôn Bản Chang</t>
  </si>
  <si>
    <t>Đổ sân NVH</t>
  </si>
  <si>
    <t>Sửa đường vào NVH</t>
  </si>
  <si>
    <t>Duy tu đường trục thôn Khuổi Cưởm</t>
  </si>
  <si>
    <t>Khuổi Cưởm</t>
  </si>
  <si>
    <t>Duy tu đường trục thôn Nà Pài - Bản Quân</t>
  </si>
  <si>
    <t>Nà Pài - Bản Quân</t>
  </si>
  <si>
    <t>Duy Tu đường Bản Mới - Phiêng Phung</t>
  </si>
  <si>
    <t>Bản Mới - Phiêng Phung</t>
  </si>
  <si>
    <t>Duy tu đường trục thôn Nà Hồng</t>
  </si>
  <si>
    <t>Nà Hồng</t>
  </si>
  <si>
    <t>Duy tu đường trục thôn Nà Bay</t>
  </si>
  <si>
    <t>Nà Bay</t>
  </si>
  <si>
    <t>Duy tu đường trục thôn Bản Chang</t>
  </si>
  <si>
    <t>Duy tu kênh Nà Dăm</t>
  </si>
  <si>
    <t>Nà Mèo</t>
  </si>
  <si>
    <t>Duy tu đường giao thông Pác Giả</t>
  </si>
  <si>
    <t>Pác Giả</t>
  </si>
  <si>
    <t>Duy tu đường Nà Lộc</t>
  </si>
  <si>
    <t>Nà mèo</t>
  </si>
  <si>
    <t>Đường Nà Chào</t>
  </si>
  <si>
    <t>Cốc Quang</t>
  </si>
  <si>
    <t>Dự án 4: Đầu tư cơ sở hạ tầng thiết yếu, phục vụ sản xuất, đời sống trong vùng đồng bào dân tộc thiểu số và miền núi</t>
  </si>
  <si>
    <t>Tiểu dự án 1: Đầu tư cơ sở hạ tầng thiết yếu, phục vụ sản xuất, đời sống trong vùng đồng bào dân tộc thiểu số và miền núi</t>
  </si>
  <si>
    <t>Nghĩa Tá</t>
  </si>
  <si>
    <t>( Thôn Nà Chợ,  Pác Cộp, Nà Mạng)</t>
  </si>
  <si>
    <t>Pác Cộp</t>
  </si>
  <si>
    <t>Nà Mạng</t>
  </si>
  <si>
    <t>Lợp mái tôn</t>
  </si>
  <si>
    <t>Nà Chợ</t>
  </si>
  <si>
    <t>Bàn, Ghế ngồi</t>
  </si>
  <si>
    <t xml:space="preserve">Tổng </t>
  </si>
  <si>
    <t>BIỂU NHU CẦU DUY TU CÁC TUYẾN ĐƯỜNG, KÊNH MƯƠNG THỦY LỢI</t>
  </si>
  <si>
    <t>Duy tu kênh Đon mạ</t>
  </si>
  <si>
    <t>Đon mạ</t>
  </si>
  <si>
    <t>Duy tu kênh Bản Lanh đoạn 1 (ông Sông)</t>
  </si>
  <si>
    <t>Bản Lanh</t>
  </si>
  <si>
    <t>Duy tu kênh Bản Lanh đoạn 2</t>
  </si>
  <si>
    <t>Duy tu kênh Bản Lanh đoạn 3</t>
  </si>
  <si>
    <t>Đưỡng trục thôn</t>
  </si>
  <si>
    <t>Đường Ngõ xóm</t>
  </si>
  <si>
    <t>các thôn</t>
  </si>
  <si>
    <t>Dự án 1: Giải quyết tình trạng thiếu đất ở, nhà ở, đất sản xuất, nước sinh hoạt</t>
  </si>
  <si>
    <t>Nội dung số 4: Hỗ trợ nước sinh hoạt phân tán</t>
  </si>
  <si>
    <t>Nam Cường</t>
  </si>
  <si>
    <t>BIỂU NHU CẦU DUY TU XÃ BÌNH TRUNG</t>
  </si>
  <si>
    <t>( Kèm theo công văn số……………../CV UBND ngày        tháng 3 năm 2024)</t>
  </si>
  <si>
    <t>Chiều dài (m)</t>
  </si>
  <si>
    <t>Ghi chú</t>
  </si>
  <si>
    <t>Duy tu bảo dưỡng kênh Tông Liên</t>
  </si>
  <si>
    <t>Đon Liên</t>
  </si>
  <si>
    <t>Duy tu bảo dưỡng Đập Nà Kham</t>
  </si>
  <si>
    <t>Nà Quân</t>
  </si>
  <si>
    <t>Duy tu bảo dưỡng công trình đập kênh Bản Ca</t>
  </si>
  <si>
    <t>Thôn Bản Ca</t>
  </si>
  <si>
    <t>Duy tu bảo dưỡng kênh mương</t>
  </si>
  <si>
    <t>Duy tu bảo dưỡng Công trình nước sinh hoạt Khuổi Tát</t>
  </si>
  <si>
    <t>Thôn Đon Liên</t>
  </si>
  <si>
    <t>Thay thế khoảng 2000m ống, đồng hồ, van, kháo, sửa chữa bể lọc, bể chữa, bể nguồn</t>
  </si>
  <si>
    <t>BIỂU NHU CẦU MUA SẮM TRANG THIẾT BỊ TRẠM Y TẾ XÃ</t>
  </si>
  <si>
    <t>Tủ đựng thuốc Bảo hiểm y tế</t>
  </si>
  <si>
    <t>Tủ đựng tài liệu 3 buồng</t>
  </si>
  <si>
    <t>Giá để hồ sơ 3 tầng</t>
  </si>
  <si>
    <t>Bàn gỗ làm việc</t>
  </si>
  <si>
    <t>Bộ bàn ghế phòng họp</t>
  </si>
  <si>
    <t>bộ</t>
  </si>
  <si>
    <t>Ghế ngồi chờ thăm khám (3 dãy, mỗi dãy 4 ghế)</t>
  </si>
  <si>
    <t>Ghế xuân hòa</t>
  </si>
  <si>
    <t>Máy vi tính</t>
  </si>
  <si>
    <t>Máy in</t>
  </si>
  <si>
    <t>Máy phô tô</t>
  </si>
  <si>
    <t>Máy điều hòa nhiệt độ</t>
  </si>
  <si>
    <t>Nà Lược</t>
  </si>
  <si>
    <t>(Kèm theo Công văn số:                  /VP ngày               /3/2024 của VP HĐND huyện)</t>
  </si>
  <si>
    <t>Đơn vị: Xã Yên Mỹ</t>
  </si>
  <si>
    <t>BIỂU NHU CẦU BỔ XUNG VỐN NHÀ VĂN HÓA THÔN VÀ ĐỔ BÊ TÔNG ĐƯỜNG KHUỔI TẠO</t>
  </si>
  <si>
    <t>Danh mục</t>
  </si>
  <si>
    <t>988,000,0</t>
  </si>
  <si>
    <t>Nhà Văn Hóa Pác Khoang</t>
  </si>
  <si>
    <t>Pác Khoang</t>
  </si>
  <si>
    <t>Nhà Văn Hoa thôn 80 chỗ ngồi</t>
  </si>
  <si>
    <t>Nà Lẹng</t>
  </si>
  <si>
    <t>Nhà Văn Hoa thôn 100 chỗ ngồi</t>
  </si>
  <si>
    <t>Đổ bê tông mătk đường đoạn 1 thôn Khuổi Tạo</t>
  </si>
  <si>
    <t>Khuổi Tao</t>
  </si>
  <si>
    <t>636,3 m</t>
  </si>
  <si>
    <t>Ghi chú: Theo QĐ số: 4999 của UBND huyện cấp vốn cho 03 công trình là 1.262,0; còn thiếu 988,000 triệu đồng</t>
  </si>
  <si>
    <t>Trong đó nhu cầu vốn: 2.250,00</t>
  </si>
  <si>
    <t>Đề nghị:  Cấp bổ xung thêm.</t>
  </si>
  <si>
    <t xml:space="preserve">BIỂU NHU CẦU  MUA SẮM THIẾT CHẾ NHÀ VĂN HÓA THÔN </t>
  </si>
  <si>
    <t xml:space="preserve">BIỂU NHU CẦU  HẠNG MỤC CẦN DUY TU, SỬA CHỮA </t>
  </si>
  <si>
    <t>Sửa chữa nhà văn hóa Cốc Quang</t>
  </si>
  <si>
    <t xml:space="preserve">BIỂU NHU CẦU NƯỚC SINH HOẠT PHÂN TÁN </t>
  </si>
  <si>
    <t>Số hộ</t>
  </si>
  <si>
    <t>Số lượng</t>
  </si>
  <si>
    <t>Dự kiến kinh phí ( Đồng)</t>
  </si>
  <si>
    <t>Cấp vật tư hỗ trợ nước sinh hoạt phân tán</t>
  </si>
  <si>
    <t>BIỂU NHU CẦU DUY TU  TUYẾN ĐƯỜNG GIAO THÔNG</t>
  </si>
  <si>
    <t>Duy tu bảo dưỡng đường trục thôn</t>
  </si>
  <si>
    <t>BIỂU NHU CẦU DUY TU CÁC TUYẾN ĐƯỜNG GIAO THÔNG, KÊNH MƯƠNG</t>
  </si>
  <si>
    <t>Duy tu kênh mương Phai Quang, thôn Nà Pài</t>
  </si>
  <si>
    <t>Nà Pài</t>
  </si>
  <si>
    <t>100m</t>
  </si>
  <si>
    <t>Duy tu kênh mương Nà Lịn thôn Nà Pài</t>
  </si>
  <si>
    <t>150m</t>
  </si>
  <si>
    <t>Duy tu kênh mương Phai Nà Lòong thôn Khuổi Cưởm</t>
  </si>
  <si>
    <t>300m</t>
  </si>
  <si>
    <t>Bằng Lãng</t>
  </si>
  <si>
    <r>
      <t xml:space="preserve">BIỂU NHU CẦU VỐN SỰ NGHIỆP NĂM 2024
</t>
    </r>
    <r>
      <rPr>
        <i/>
        <sz val="13"/>
        <color theme="1"/>
        <rFont val="Times New Roman"/>
        <family val="1"/>
      </rPr>
      <t>(Kèm theo văn bản số ……/CV-UBND ngày 29/03/2024 của UBND xã Bằng Lãng)</t>
    </r>
  </si>
  <si>
    <t>Dự kiến kinh phí (Tr. đồng)</t>
  </si>
  <si>
    <t>Duy tu, sửa chữa đường Nà Trạo - Khu C (Đoạn qua thôn Nà Khắt)</t>
  </si>
  <si>
    <t>Thôn Nà Khắt, xã Bằng Lãng</t>
  </si>
  <si>
    <t>TỔNG CỘNG</t>
  </si>
  <si>
    <t>mua mới ko thuộc đt</t>
  </si>
  <si>
    <t>ko thuộc đt</t>
  </si>
  <si>
    <t>ko thuoc đt</t>
  </si>
  <si>
    <t>BIỂU NHU CẦU DUY TU ĐƯỜNG NƯỚC SẠCH</t>
  </si>
  <si>
    <t>Duy tu đường nước sạch thôn BẢn Nhài ( dự án 4)</t>
  </si>
  <si>
    <t>Bản Nhài</t>
  </si>
  <si>
    <t>1,2km</t>
  </si>
  <si>
    <t>Bản Thi</t>
  </si>
  <si>
    <t xml:space="preserve">BIỂU NHU CẦU SỬA CHỮA  THIẾT CHẾ NHÀ VĂN HÓA THÔN </t>
  </si>
  <si>
    <t>( Thôn Khuổi Kẹn,  Bản Nhài, Kéo Nàng, Phiêng Lằm)</t>
  </si>
  <si>
    <t>I</t>
  </si>
  <si>
    <t>Thôn Bản Nhài</t>
  </si>
  <si>
    <t>Sơn nhà</t>
  </si>
  <si>
    <t>II</t>
  </si>
  <si>
    <t>Thôn Khuổi Kẹn</t>
  </si>
  <si>
    <t>Thôn Kéo Nàng</t>
  </si>
  <si>
    <t>III</t>
  </si>
  <si>
    <t>Lát nền</t>
  </si>
  <si>
    <t>Sơn NVH</t>
  </si>
  <si>
    <t>Thôn Phiêng Lằm</t>
  </si>
  <si>
    <t>IV</t>
  </si>
  <si>
    <t>Sơn nhà VH</t>
  </si>
  <si>
    <t>Tổng cộng</t>
  </si>
  <si>
    <t>Xã Bằng Phúc</t>
  </si>
  <si>
    <t>Đồng Thắng</t>
  </si>
  <si>
    <t>Bình Trung</t>
  </si>
  <si>
    <t xml:space="preserve">Yên Phong </t>
  </si>
  <si>
    <t>V</t>
  </si>
  <si>
    <t>Tân Lập</t>
  </si>
  <si>
    <t>VI</t>
  </si>
  <si>
    <t>Duy tu bảo dưỡng đường trục thôn Nà Lược</t>
  </si>
  <si>
    <t>VII</t>
  </si>
  <si>
    <t>VIII</t>
  </si>
  <si>
    <t>Duy tu đường nước sạch thôn Bản Nhài ( dự án 4)</t>
  </si>
  <si>
    <t>Biểu số 02</t>
  </si>
  <si>
    <t>BIỂU ĐỀ XUẤT ĐIỀU CHỈNH NGUỒN KINH PHÍ SỰ NGHIỆP THỰC HIỆN CHƯƠNG TRÌNH MỤC TIÊU QUỐC GIA GIẢM NGHÈO BỀN VỮNG</t>
  </si>
  <si>
    <t>Đơn vị: triệu đồng</t>
  </si>
  <si>
    <t>Sự nghiệp kinh tế</t>
  </si>
  <si>
    <t>(Kèm theo Công văn số:                  /UBND-TCKH ngày       /3/2024 của UBND huyện Chợ Đồn)</t>
  </si>
  <si>
    <t>Duy tu kênh Đon Mạ</t>
  </si>
  <si>
    <t>Xã Đại Sảo</t>
  </si>
  <si>
    <t>Xã Bình Trung</t>
  </si>
  <si>
    <t xml:space="preserve">Xã Xuân Lạc </t>
  </si>
  <si>
    <t>Yên Phong</t>
  </si>
  <si>
    <t>Yên Mỹ</t>
  </si>
  <si>
    <t>Xã Quảng Bạch</t>
  </si>
  <si>
    <t>Xã Bằng Lãng</t>
  </si>
  <si>
    <t>Xã Nam Cường</t>
  </si>
  <si>
    <t>Thị trấn Bằng Lũng</t>
  </si>
  <si>
    <t>Lương Bằng</t>
  </si>
  <si>
    <t>Yên Thịnh</t>
  </si>
  <si>
    <t>Nội dung số 3: Hỗ trợ chuyển đổi nghề</t>
  </si>
  <si>
    <t>Xã Lương Bằng</t>
  </si>
  <si>
    <t>Nội dung số 3: Hỗ trợ chuyển đổi nghề (hỗ trợ học nghề để chuyển đổi nghề) chưa phân bổ</t>
  </si>
  <si>
    <t xml:space="preserve"> Dự án 3: Phát triển sản xuất nông, lâm nghiệp bền vững, phát huy tiềm năng, thế mạnh của các vùng miền để sản xuất hàng hóa theo chuỗi giá trị</t>
  </si>
  <si>
    <t xml:space="preserve">Tiểu dự án 1: Phát triển kinh tế nông, lâm nghiệp gắn với bảo vệ rừng và nâng cao thu nhập cho người dân </t>
  </si>
  <si>
    <t>Xuân Lạc</t>
  </si>
  <si>
    <t>Đại Sảo</t>
  </si>
  <si>
    <t>UBND xã Đồng Thắng</t>
  </si>
  <si>
    <t>UBND xã Yên Phong</t>
  </si>
  <si>
    <t xml:space="preserve">Yên Mỹ </t>
  </si>
  <si>
    <t>TT Bằng Lũng</t>
  </si>
  <si>
    <t>Xã Nghĩa Tá</t>
  </si>
  <si>
    <t>Dự án 5: Phát triển giáo dục đào tạo, nâng cao chất lượng nguồn nhân lực</t>
  </si>
  <si>
    <t>Tiểu dự án 3: Phát triển giáo dục nghề nghiệp và giải quyết việc làm cho người lao động vùng dân tộc thiểu số và miền núi (Trung tâm Giáo dục nghề nghiệp - Giáo dục thường xuyên huyện)</t>
  </si>
  <si>
    <t>Xây dựng triển khai mô hình đào tạo nghề, hỗ trợ đào tạo nghề cho lao động vùng ĐB DTTS và miền núi</t>
  </si>
  <si>
    <t xml:space="preserve"> Hỗ trợ đào tạo nghề</t>
  </si>
  <si>
    <t>Phát triển giáo trình, tài liệu giảng dạy</t>
  </si>
  <si>
    <t>Tuyên truyền, tư vấn hướng nghiệp, học nghề, việc làm cho học viên</t>
  </si>
  <si>
    <t>Dự án 6: Bảo tồn, phát huy giá trị văn hóa truyền thống tốt đẹp của các dân tộc thiểu số gắn với phát triển du lịch (Phòng Văn hóa và Thông tin huyện)</t>
  </si>
  <si>
    <t>Đầu tư mua sắm trang thiết bị cho các nhà họp thôn tại vùng đồng bào DTTSMN</t>
  </si>
  <si>
    <t>Dự án 8: Thực hiện bình đẳng giới và giải quyết những vấn đề cấp thiết đối với phụ nữ và trẻ em</t>
  </si>
  <si>
    <t>Hội Liên hiệp phụ nữ huyện</t>
  </si>
  <si>
    <t>Dự án 9: Đầu tư phát triển nhóm dân tộc thiểu số rất ít người và nhóm dân tộc còn nhiều khó khăn</t>
  </si>
  <si>
    <t>Tiểu dự án 2: Giảm thiểu tình trạng tảo hôn và hôn nhân cận huyết thống trong vùng đồng bào DTTS và MN (QĐ 2222)</t>
  </si>
  <si>
    <t>Văn phòng HĐND-UBND</t>
  </si>
  <si>
    <t>Dự án 10: Truyền thông, tuyên truyền, vận động trong vùng đồng bào DTTS và MN. Kiểm tra, giám sát đánh giá việc tổ chức thực hiện chương trình</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</si>
  <si>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dân tộc thiểu số và miền núi giai đoạn 2021-2030</t>
  </si>
  <si>
    <t>Tiểu dự án 3: Kiểm tra, giám sát, đánh giá, đào tạo, tập huấn tổ chức thực hiện Chương trình (QĐ 2222)</t>
  </si>
  <si>
    <t xml:space="preserve"> - Kinh phí tổ chức thực hiện các hoạt động kiểm tra, giám sát (Văn phòng HĐND-UBND huyện)</t>
  </si>
  <si>
    <t>UBND xã Lương Bằng</t>
  </si>
  <si>
    <t>(Kèm theo Công văn số:                  /VP ngày               /3/2024 của VP HĐND và UBND huyện)</t>
  </si>
  <si>
    <t>Dự án 5: Phát triển giáo dục đào tạo nâng cao chất lượng nguồn nhân lực</t>
  </si>
  <si>
    <t>Điều chỉnh sang Tiểu dự án 1- Dự án 4</t>
  </si>
  <si>
    <t>a</t>
  </si>
  <si>
    <t>Tiểu dự án 4: Đào tạo nâng cao năng lực cho cộng đồng và cán bộ triển khai Chương trình ở các cấp ( 12 - 100)</t>
  </si>
  <si>
    <t>Dự án 10: Truyền thông, tuyên truyền, vận động trong vùng đồng bào dân tộc thiểu số và miền núi. Kiểm tra, giám sát đánh giá việc tổ chức thực hiện Chương trình</t>
  </si>
  <si>
    <t>Tiểu dự án 1: Biểu dương, tôn vinh điển hình tiên tiến, phát huy vai trò của người có uy tín; phổ biến, giáo dục pháp luật và tuyên truyền, vận động đồng bào;truyền thông phục vụ tổ chức triển khai thực hiện Đề án Tổng thể và Chương trình mục tiêu quốc gia</t>
  </si>
  <si>
    <t>Xã Đồng Thắng</t>
  </si>
  <si>
    <t>Xã Yên Phong</t>
  </si>
  <si>
    <t>Giảm SNKT, tăng cho SNKT DA4</t>
  </si>
  <si>
    <t>Giảm SN GDĐT và DN; tăng cho SNKT ở DA4</t>
  </si>
  <si>
    <t>Giảm sự nghiệp đảm bảo xã hội, tăng cho sự nghiệp văn hóa TT DA6 và SN KT DA4</t>
  </si>
  <si>
    <t>Giảm SN ĐBXH, tăng SNKT DA4</t>
  </si>
  <si>
    <t>Giảm SN VHTT, tăng SNKT DA4</t>
  </si>
  <si>
    <t>Giảm SNKT, tăng SNKT DA4</t>
  </si>
  <si>
    <t>Biểu số 2</t>
  </si>
  <si>
    <t>BIỂU TỔNG HỢP TÌNH HÌNH TRIỂN KHAI THỰC HIỆN CTMTQG GIẢM NGHÈO BỀN VỮNG</t>
  </si>
  <si>
    <t>Tổng nguồn vốn</t>
  </si>
  <si>
    <t>Trong đó:</t>
  </si>
  <si>
    <t>Thực hiện đến 31/01/2024</t>
  </si>
  <si>
    <t xml:space="preserve">Kinh phí còn dư đến 31/01/2024, đề nghị nộp trả </t>
  </si>
  <si>
    <t xml:space="preserve"> Năm 2023</t>
  </si>
  <si>
    <t>KP dư đề nghị chuyển nguồn sang năm 2024 tiếp tục sử dụng</t>
  </si>
  <si>
    <t>Nguồn năm 2022 chuyển sang</t>
  </si>
  <si>
    <t>Nguồn năm 2023</t>
  </si>
  <si>
    <t>Tổng</t>
  </si>
  <si>
    <t>NSTƯ</t>
  </si>
  <si>
    <t>4a</t>
  </si>
  <si>
    <t>4b</t>
  </si>
  <si>
    <t>5a</t>
  </si>
  <si>
    <t>5b</t>
  </si>
  <si>
    <t>6=7+8</t>
  </si>
  <si>
    <t>7a</t>
  </si>
  <si>
    <t>7b</t>
  </si>
  <si>
    <t>8a</t>
  </si>
  <si>
    <t>8b</t>
  </si>
  <si>
    <t>9=10+11</t>
  </si>
  <si>
    <t>10a</t>
  </si>
  <si>
    <t>10b</t>
  </si>
  <si>
    <t>11a</t>
  </si>
  <si>
    <t>11b</t>
  </si>
  <si>
    <t>12=13+14</t>
  </si>
  <si>
    <t>13a</t>
  </si>
  <si>
    <t>13b</t>
  </si>
  <si>
    <t>14a</t>
  </si>
  <si>
    <t>14b</t>
  </si>
  <si>
    <t xml:space="preserve">Chương trình MTQG giảm nghèo bền vững </t>
  </si>
  <si>
    <t>Dự án 2: Đa dạng hóa sinh kế, phát triển mô hình giảm nghèo</t>
  </si>
  <si>
    <t>Dự án hỗ trợ phát triển sản xuất</t>
  </si>
  <si>
    <t>Quảng Bạch (điều chỉnh sang TL)</t>
  </si>
  <si>
    <t>Bằng Lũng</t>
  </si>
  <si>
    <t>Bằng Phúc</t>
  </si>
  <si>
    <t>Xuân Lạc (ĐC từ Lương Bằng sang)</t>
  </si>
  <si>
    <t>Lương Bằng (ĐC sang Xuân Lạc)</t>
  </si>
  <si>
    <t>Phương Viên</t>
  </si>
  <si>
    <t>Chưa phân bổ (nguồn 22 chuyển sang đc cấp tại QĐ 773 ko PB)</t>
  </si>
  <si>
    <t>Dự án 3: Hỗ trợ phát triển sản xuất, cải thiện dinh dưỡng</t>
  </si>
  <si>
    <t>Tiểu dự án 1: Hỗ trợ phát triển sản xuất trong lĩnh vực nông nghiệp</t>
  </si>
  <si>
    <t>Phát triển sản xuất cộng đồng</t>
  </si>
  <si>
    <t>Dự án nuôi trâu sinh sản xã Bản Thi</t>
  </si>
  <si>
    <t>Lương Bằng Chăn nuôi lợn thịt</t>
  </si>
  <si>
    <t>Nam Cường Nuôi lợn đen</t>
  </si>
  <si>
    <t xml:space="preserve">Ngọc Phái </t>
  </si>
  <si>
    <t>Dự án nuôi gà thịt lông màu xã Ngọc Phái</t>
  </si>
  <si>
    <t>Yên Thượng</t>
  </si>
  <si>
    <t>Dự án nuôi lợn thịt xã Yên Thượng</t>
  </si>
  <si>
    <t>Đồng Lạc Lợn thịt ( 00473)</t>
  </si>
  <si>
    <t>Bằng Lãng lợn thịt</t>
  </si>
  <si>
    <t>Yên Phong (QĐ số 2271)</t>
  </si>
  <si>
    <t>Tiểu dự án 2: Cải thiện dinh dưỡng (Trung tâm y tế)</t>
  </si>
  <si>
    <t>Dự án 4: Phát triển giáo dục nghề nghiệp, việc làm bền vững</t>
  </si>
  <si>
    <t>Tiểu dự án 1: Phát triển giáo dục nghề nghiệp vùng nghèo, vùng khó khăn</t>
  </si>
  <si>
    <t>TT GDNN -GDTX</t>
  </si>
  <si>
    <t>Nội dung 1: Hỗ trợ một số cơ sở giáo dục nghề nghiệp công lập trên địa bàn tỉnh</t>
  </si>
  <si>
    <t>Nội dung 2: Hỗ trợ đào tạo nghề cho người lao động thuộc hộ nghèo, hộ cận nghèo, hộ mới thoát nghèo, người lao động có thu nhập thấp</t>
  </si>
  <si>
    <t>Tiểu dự án 3: Hỗ trợ việc làm bền vững (QĐ 2222)</t>
  </si>
  <si>
    <t>Kinh phí xây dựng cơ sở dữ liệu việc tìm người - người tìm việc</t>
  </si>
  <si>
    <t>Phòng Lao động</t>
  </si>
  <si>
    <t>Kinh phí hỗ trợ giao dịch việc làm</t>
  </si>
  <si>
    <t>Kinh phí Quàn lý lao động gắn với cơ sở dữ liệu quốc gia về dân cư và các cơ sở dữ liệu khác</t>
  </si>
  <si>
    <t>Kinh phí thu thập, phân tích, dự báo thị trường lao động</t>
  </si>
  <si>
    <t>KP 2023</t>
  </si>
  <si>
    <t>Kinh phí Hỗ trợ kết nối việc làm thành công</t>
  </si>
  <si>
    <t>Dự án 6: Truyền thông và Giảm nghèo về thông tin</t>
  </si>
  <si>
    <t>Tiểu dự án 1, Dự án 6: Giảm nghèo về thông tin (phòng Văn hóa)</t>
  </si>
  <si>
    <t>Tổ chức hội nghị tập huấn nâng cao năng lực cho cán bộ thông tin và truyền thông</t>
  </si>
  <si>
    <t>Tiểu dự án 2, Dự án 6: Truyền thông về giảm nghèo đa chiều (Phòng Lao động)</t>
  </si>
  <si>
    <t>Kinh phí tổ chức Hội nghị tập huấn tuyên truyền, giáo dục, nâng cao nhận thức</t>
  </si>
  <si>
    <t>Kinh phí In tờ rơi, ấn phẩm tuyên truyền; Xây dựng phóng sự tuyên truyền về giảm nghèo</t>
  </si>
  <si>
    <t>Dự án 7: Nâng cao năng lực và giám sát, đánh giá Chương trình ( PLĐ)</t>
  </si>
  <si>
    <t>Tiểu dự án 1: Nâng cao năng lực thực hiện Chương trình</t>
  </si>
  <si>
    <t>Kinh phí Tập huấn cho cán bộ làm công tác giảm nghèo</t>
  </si>
  <si>
    <t>Kinh phí Học tập, trao đổi kinh nghiệm (QĐ 2222)</t>
  </si>
  <si>
    <t xml:space="preserve">Tiểu dự án 2: Giám sát, đánh giá Chương trình </t>
  </si>
  <si>
    <t>Kinh phí thực hiện kiểm tra, giám sát</t>
  </si>
  <si>
    <t>Kinh phí thực hiện Tổ chức điều tra</t>
  </si>
  <si>
    <t xml:space="preserve">BIỂU ĐỀ XUẤT ĐIỀU CHỈNH NGUỒN KINH PHÍ SỰ NGHIỆP THỰC HIỆN CHƯƠNG TRÌNH MỤC TIÊU QUỐC GIA GiẢM NGHÈO BỀN VỮNG </t>
  </si>
  <si>
    <t>(Kèm theo Công văn số:                  /LĐTBXH ngày               /4/2024 của Phòng Lao động-TBXH huyện)</t>
  </si>
  <si>
    <t>Số kinh phí sự nghiệp được giao năm 2024</t>
  </si>
  <si>
    <t>Kinh phí đề xuất điều chỉnh từ nguồn kinh phí năm 2023 chuyển sang năm 2024</t>
  </si>
  <si>
    <t>Dự án cộng đồng</t>
  </si>
  <si>
    <t xml:space="preserve"> UBND xã Bản Thi: Dự án nuôi lợn thịt</t>
  </si>
  <si>
    <t>UBND xã Đồng Thắng: Dự án nuôi lợn thịt</t>
  </si>
  <si>
    <t>UBND xã Quảng Bạch: Dự án nuôi lợn thịt</t>
  </si>
  <si>
    <t>UBND xã Yên Mỹ: Dự án nuôi trâu sinh sản</t>
  </si>
  <si>
    <t>1.1</t>
  </si>
  <si>
    <t>Dự án liên kết chuỗi giá trị</t>
  </si>
  <si>
    <t>UBND xã Đồng Lạc: Dự án nuôi lợn thịt</t>
  </si>
  <si>
    <t>1.2</t>
  </si>
  <si>
    <t>UBND xã Yên Thượng: Dự án nuôi lợn thịt</t>
  </si>
  <si>
    <t xml:space="preserve"> Tiểu dự án 2: Cải thiện dinh dưỡng</t>
  </si>
  <si>
    <t xml:space="preserve">Dự án 4: Phát triển giáo dục nghề nghiệp, việc làm bền vững </t>
  </si>
  <si>
    <t>Hỗ trợ một số cơ sở giáo dục nghề nghiệp công lập trên địa bàn tỉnh</t>
  </si>
  <si>
    <t>Hỗ trợ đào tạo nghề cho người lao động thuộc hộ nghèo, hộ cận nghèo, hộ mới thoát nghèo; người có thu nhập thấp</t>
  </si>
  <si>
    <t>Tiểu dự án 3: Hỗ trợ việc làm bền vững</t>
  </si>
  <si>
    <t>Dự án 6: Truyền thông và giảm nghèo về thông tin</t>
  </si>
  <si>
    <t>Tiểu dự án 1: Giảm nghèo về thông tin</t>
  </si>
  <si>
    <t>Tiểu dự án 2: Truyền thông về giảm nghèo đa chiều</t>
  </si>
  <si>
    <t>Dự án 7: Nâng cao năng lực và giám sát, đánh giá Chương trình</t>
  </si>
  <si>
    <t>Tiểu dự án 2: giám sát, đánh giá</t>
  </si>
  <si>
    <t>Quảng Bạch</t>
  </si>
  <si>
    <t>2.1</t>
  </si>
  <si>
    <t>Giảm SN GDĐT và DN; tăng cho SNKT ở DA4 dư vốn sau điều chỉnh</t>
  </si>
  <si>
    <t>Điều chỉnh cho phòng Tư pháp (huyện điều chỉnh)</t>
  </si>
  <si>
    <t>Bằng Lãng Dự án chăn nuôi gà thịt</t>
  </si>
  <si>
    <t xml:space="preserve">Phát triển sản xuất liên kết chuỗi giá trị </t>
  </si>
  <si>
    <t>UBND xã Nam Cường - DA liên kết chăn nuôi và tiêu thụ sản phẩm lợn thịt</t>
  </si>
  <si>
    <t xml:space="preserve">Vốn dư đơn vị ko có nhu cầu sử dụng nhưng ko có đv đề nghị xin bổ sung, </t>
  </si>
  <si>
    <t>Đơn vị: Triệu đồng</t>
  </si>
  <si>
    <t>UBND xã Đại Sảo</t>
  </si>
  <si>
    <t>UBND xã Tân Lập</t>
  </si>
  <si>
    <t>Phòng Lao động, TB&amp;XH</t>
  </si>
  <si>
    <t>Đơn vị/Nội dung (Dự án)</t>
  </si>
  <si>
    <t>Số tiền phân bổ</t>
  </si>
  <si>
    <t xml:space="preserve">Lĩnh vực </t>
  </si>
  <si>
    <t>Nội dung thành phần số 01: Nâng cao hiệu quả quản lý và thực hiện xây dựng nông thôn mới theo quy hoạch</t>
  </si>
  <si>
    <t>BIỂU ĐỀ XUẤT ĐIỀU CHỈNH NGUỒN KINH PHÍ SỰ NGHIỆP THỰC HIỆN CHƯƠNG TRÌNH MỤC TIÊU QUỐC GIA GIẢM NGHÈO BỀN VỮNG (LẦN 2)</t>
  </si>
  <si>
    <t>BIỂU CHI TIẾT CẤP BỔ SUNG KINH PHÍ SỰ NGHIỆP CHƯƠNG TRÌNH MỤC TIÊU QUỐC GIA XÂY DỰNG NÔNG THÔN MỚI NĂM 2024 (LẦN 2)</t>
  </si>
  <si>
    <t>Hỗ trợ phát triển sản xuất cộng đồng</t>
  </si>
  <si>
    <t xml:space="preserve">Lĩnh vực chi </t>
  </si>
  <si>
    <t>(Kèm theo Tờ trình số:                  /TTr-UBND ngày                /9/2024 của Ủy ban nhân dân huyện)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</si>
</sst>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_(* \(#,##0.00\);_(* &quot;-&quot;??_);_(@_)"/>
    <numFmt numFmtId="164" formatCode="_-* #,##0.00\ _₫_-;\-* #,##0.00\ _₫_-;_-* &quot;-&quot;??\ _₫_-;_-@_-"/>
    <numFmt numFmtId="165" formatCode="_-* #,##0\ _₫_-;\-* #,##0\ _₫_-;_-* &quot;-&quot;??\ _₫_-;_-@_-"/>
    <numFmt numFmtId="166" formatCode="_(* #,##0_);_(* \(#,##0\);_(* &quot;-&quot;??_);_(@_)"/>
    <numFmt numFmtId="167" formatCode="_-* #,##0.000000\ _₫_-;\-* #,##0.000000\ _₫_-;_-* &quot;-&quot;??\ _₫_-;_-@_-"/>
    <numFmt numFmtId="168" formatCode="_-* #,##0.000000\ _₫_-;\-* #,##0.000000\ _₫_-;_-* &quot;-&quot;??????\ _₫_-;_-@_-"/>
    <numFmt numFmtId="169" formatCode="_-* #,##0.0000\ _₫_-;\-* #,##0.0000\ _₫_-;_-* &quot;-&quot;??\ _₫_-;_-@_-"/>
    <numFmt numFmtId="170" formatCode="_-* #,##0.000\ _₫_-;\-* #,##0.000\ _₫_-;_-* &quot;-&quot;??\ _₫_-;_-@_-"/>
    <numFmt numFmtId="171" formatCode="_-* #,##0.000\ _₫_-;\-* #,##0.000\ _₫_-;_-* &quot;-&quot;??????\ _₫_-;_-@_-"/>
    <numFmt numFmtId="172" formatCode="0.0000"/>
    <numFmt numFmtId="173" formatCode="0.00000"/>
    <numFmt numFmtId="174" formatCode="0.0000000"/>
    <numFmt numFmtId="175" formatCode="0.000000"/>
    <numFmt numFmtId="176" formatCode="_-* #,##0.000\ _₫_-;\-* #,##0.000\ _₫_-;_-* &quot;-&quot;???\ _₫_-;_-@_-"/>
    <numFmt numFmtId="177" formatCode="_-* #,##0.00000\ _₫_-;\-* #,##0.00000\ _₫_-;_-* &quot;-&quot;??\ _₫_-;_-@_-"/>
    <numFmt numFmtId="178" formatCode="_-* #,##0.0\ _₫_-;\-* #,##0.0\ _₫_-;_-* &quot;-&quot;??\ _₫_-;_-@_-"/>
    <numFmt numFmtId="179" formatCode="_-* #,##0.00\ _₫_-;\-* #,##0.00\ _₫_-;_-* &quot;-&quot;???\ _₫_-;_-@_-"/>
    <numFmt numFmtId="180" formatCode="_-* #,##0.000000000\ _₫_-;\-* #,##0.000000000\ _₫_-;_-* &quot;-&quot;??\ _₫_-;_-@_-"/>
    <numFmt numFmtId="181" formatCode="_-* #,##0.00\ _₫_-;\-* #,##0.00\ _₫_-;_-* &quot;-&quot;??????\ _₫_-;_-@_-"/>
    <numFmt numFmtId="182" formatCode="_-* #,##0\ _₫_-;\-* #,##0\ _₫_-;_-* &quot;-&quot;??????\ _₫_-;_-@_-"/>
    <numFmt numFmtId="183" formatCode="_-* #,##0.00000\ _₫_-;\-* #,##0.00000\ _₫_-;_-* &quot;-&quot;??????\ _₫_-;_-@_-"/>
    <numFmt numFmtId="184" formatCode="_-* #,##0.000000\ _₫_-;\-* #,##0.000000\ _₫_-;_-* &quot;-&quot;???\ _₫_-;_-@_-"/>
    <numFmt numFmtId="185" formatCode="_-* #,##0.00000\ _₫_-;\-* #,##0.00000\ _₫_-;_-* &quot;-&quot;?????\ _₫_-;_-@_-"/>
    <numFmt numFmtId="186" formatCode="_(* #,##0.000000_);_(* \(#,##0.000000\);_(* &quot;-&quot;??????_);_(@_)"/>
  </numFmts>
  <fonts count="59">
    <font>
      <sz val="12"/>
      <color theme="1"/>
      <name val="Times New Roman"/>
      <family val="2"/>
      <charset val="163"/>
    </font>
    <font>
      <sz val="12"/>
      <color theme="1"/>
      <name val="Times New Roman"/>
      <family val="2"/>
      <charset val="163"/>
    </font>
    <font>
      <sz val="14"/>
      <color theme="1"/>
      <name val="Cambria"/>
      <family val="1"/>
      <charset val="163"/>
      <scheme val="major"/>
    </font>
    <font>
      <sz val="14"/>
      <color theme="1"/>
      <name val="Cambria"/>
      <family val="1"/>
      <scheme val="major"/>
    </font>
    <font>
      <b/>
      <sz val="14"/>
      <color theme="1"/>
      <name val="Cambria"/>
      <family val="1"/>
      <scheme val="major"/>
    </font>
    <font>
      <sz val="11"/>
      <color theme="1"/>
      <name val="Calibri"/>
      <family val="2"/>
      <scheme val="minor"/>
    </font>
    <font>
      <b/>
      <sz val="14"/>
      <color theme="1"/>
      <name val="Cambria"/>
      <family val="1"/>
      <charset val="163"/>
      <scheme val="major"/>
    </font>
    <font>
      <i/>
      <sz val="14"/>
      <color theme="1"/>
      <name val="Cambria"/>
      <family val="1"/>
      <charset val="163"/>
      <scheme val="major"/>
    </font>
    <font>
      <i/>
      <sz val="11"/>
      <color theme="1"/>
      <name val="Calibri"/>
      <family val="2"/>
      <scheme val="minor"/>
    </font>
    <font>
      <b/>
      <sz val="11"/>
      <color theme="1"/>
      <name val="Cambria"/>
      <family val="1"/>
      <scheme val="major"/>
    </font>
    <font>
      <b/>
      <sz val="11"/>
      <color theme="1"/>
      <name val="Calibri"/>
      <family val="2"/>
      <scheme val="minor"/>
    </font>
    <font>
      <b/>
      <i/>
      <sz val="14"/>
      <color theme="1"/>
      <name val="Cambria"/>
      <family val="1"/>
      <scheme val="major"/>
    </font>
    <font>
      <b/>
      <sz val="14"/>
      <color theme="1"/>
      <name val="Times New Roman"/>
      <family val="1"/>
    </font>
    <font>
      <sz val="14"/>
      <color theme="1"/>
      <name val="Times New Roman"/>
      <family val="1"/>
    </font>
    <font>
      <sz val="11"/>
      <color theme="1"/>
      <name val="Times New Roman"/>
      <family val="1"/>
    </font>
    <font>
      <sz val="14"/>
      <name val="Cambria"/>
      <family val="1"/>
      <scheme val="major"/>
    </font>
    <font>
      <b/>
      <i/>
      <sz val="12"/>
      <color theme="1"/>
      <name val="Times New Roman"/>
      <family val="1"/>
    </font>
    <font>
      <i/>
      <sz val="14"/>
      <color theme="1"/>
      <name val="Cambria"/>
      <family val="1"/>
      <scheme val="major"/>
    </font>
    <font>
      <sz val="14"/>
      <name val="Times New Roman"/>
      <family val="1"/>
    </font>
    <font>
      <b/>
      <sz val="14"/>
      <name val="Times New Roman"/>
      <family val="1"/>
    </font>
    <font>
      <sz val="11"/>
      <name val="Calibri"/>
      <family val="2"/>
      <scheme val="minor"/>
    </font>
    <font>
      <b/>
      <sz val="13"/>
      <color theme="1"/>
      <name val="Times New Roman"/>
      <family val="1"/>
    </font>
    <font>
      <i/>
      <sz val="13"/>
      <color theme="1"/>
      <name val="Times New Roman"/>
      <family val="1"/>
    </font>
    <font>
      <sz val="13"/>
      <color theme="1"/>
      <name val="Times New Roman"/>
      <family val="1"/>
    </font>
    <font>
      <b/>
      <sz val="14"/>
      <color rgb="FFFF0000"/>
      <name val="Times New Roman"/>
      <family val="1"/>
    </font>
    <font>
      <sz val="11"/>
      <color rgb="FFFF0000"/>
      <name val="Calibri"/>
      <family val="2"/>
      <scheme val="minor"/>
    </font>
    <font>
      <b/>
      <i/>
      <sz val="14"/>
      <color theme="1"/>
      <name val="Times New Roman"/>
      <family val="1"/>
    </font>
    <font>
      <b/>
      <sz val="12"/>
      <color theme="1"/>
      <name val="Times New Roman"/>
      <family val="2"/>
      <charset val="163"/>
    </font>
    <font>
      <i/>
      <sz val="12"/>
      <color theme="1"/>
      <name val="Times New Roman"/>
      <family val="2"/>
      <charset val="163"/>
    </font>
    <font>
      <b/>
      <i/>
      <sz val="12"/>
      <color theme="1"/>
      <name val="Times New Roman"/>
      <family val="2"/>
      <charset val="163"/>
    </font>
    <font>
      <b/>
      <sz val="12"/>
      <name val="Times New Roman"/>
      <family val="2"/>
      <charset val="163"/>
    </font>
    <font>
      <b/>
      <i/>
      <sz val="12"/>
      <name val="Times New Roman"/>
      <family val="2"/>
      <charset val="163"/>
    </font>
    <font>
      <b/>
      <i/>
      <sz val="12"/>
      <color theme="1"/>
      <name val="Cambria"/>
      <family val="2"/>
      <charset val="163"/>
      <scheme val="major"/>
    </font>
    <font>
      <sz val="12"/>
      <color theme="1"/>
      <name val="Cambria"/>
      <family val="2"/>
      <charset val="163"/>
      <scheme val="major"/>
    </font>
    <font>
      <sz val="12"/>
      <name val="Cambria"/>
      <family val="2"/>
      <charset val="163"/>
      <scheme val="major"/>
    </font>
    <font>
      <b/>
      <i/>
      <sz val="13"/>
      <color theme="1"/>
      <name val="Times New Roman"/>
      <family val="1"/>
    </font>
    <font>
      <sz val="12"/>
      <color rgb="FFFF0000"/>
      <name val="Times New Roman"/>
      <family val="2"/>
      <charset val="163"/>
    </font>
    <font>
      <sz val="12"/>
      <color theme="1"/>
      <name val="Times New Roman"/>
      <family val="1"/>
    </font>
    <font>
      <sz val="10"/>
      <name val="Arial"/>
      <family val="2"/>
    </font>
    <font>
      <b/>
      <sz val="12"/>
      <name val="Times New Roman"/>
      <family val="1"/>
    </font>
    <font>
      <sz val="12"/>
      <name val="Times New Roman"/>
      <family val="1"/>
    </font>
    <font>
      <i/>
      <sz val="12"/>
      <name val="Times New Roman"/>
      <family val="1"/>
    </font>
    <font>
      <sz val="14"/>
      <name val=".VnTime"/>
      <family val="2"/>
    </font>
    <font>
      <b/>
      <i/>
      <sz val="12"/>
      <name val="Times New Roman"/>
      <family val="1"/>
    </font>
    <font>
      <b/>
      <i/>
      <sz val="12"/>
      <color rgb="FFFF0000"/>
      <name val="Times New Roman"/>
      <family val="1"/>
    </font>
    <font>
      <b/>
      <sz val="12"/>
      <color rgb="FFFF0000"/>
      <name val="Times New Roman"/>
      <family val="1"/>
    </font>
    <font>
      <sz val="12"/>
      <name val="Times New Roman"/>
      <family val="2"/>
      <charset val="163"/>
    </font>
    <font>
      <i/>
      <sz val="12"/>
      <name val="Times New Roman"/>
      <family val="2"/>
      <charset val="163"/>
    </font>
    <font>
      <b/>
      <sz val="12"/>
      <name val="Cambria"/>
      <family val="2"/>
      <charset val="163"/>
      <scheme val="major"/>
    </font>
    <font>
      <i/>
      <sz val="14"/>
      <name val="Cambria"/>
      <family val="2"/>
      <charset val="163"/>
      <scheme val="major"/>
    </font>
    <font>
      <sz val="12"/>
      <color rgb="FFFF0000"/>
      <name val="Times New Roman"/>
      <family val="1"/>
    </font>
    <font>
      <i/>
      <sz val="12"/>
      <color rgb="FFFF0000"/>
      <name val="Times New Roman"/>
      <family val="1"/>
    </font>
    <font>
      <b/>
      <sz val="11"/>
      <color rgb="FF000000"/>
      <name val="Times New Roman"/>
      <family val="1"/>
    </font>
    <font>
      <sz val="11"/>
      <color rgb="FF000000"/>
      <name val="Times New Roman"/>
      <family val="1"/>
    </font>
    <font>
      <b/>
      <sz val="11"/>
      <color theme="1"/>
      <name val="Times New Roman"/>
      <family val="1"/>
    </font>
    <font>
      <b/>
      <i/>
      <sz val="11"/>
      <color rgb="FF000000"/>
      <name val="Times New Roman"/>
      <family val="1"/>
    </font>
    <font>
      <sz val="9"/>
      <name val="Times New Roman"/>
      <family val="2"/>
      <charset val="163"/>
    </font>
    <font>
      <b/>
      <sz val="12"/>
      <color rgb="FFFF0000"/>
      <name val="Times New Roman"/>
      <family val="2"/>
      <charset val="163"/>
    </font>
    <font>
      <b/>
      <sz val="9"/>
      <name val="Times New Roman"/>
      <family val="2"/>
      <charset val="163"/>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7">
    <xf numFmtId="0" fontId="0" fillId="0" borderId="0"/>
    <xf numFmtId="164" fontId="1" fillId="0" borderId="0" applyFont="0" applyFill="0" applyBorder="0" applyAlignment="0" applyProtection="0"/>
    <xf numFmtId="0" fontId="5" fillId="0" borderId="0"/>
    <xf numFmtId="164" fontId="5" fillId="0" borderId="0" applyFont="0" applyFill="0" applyBorder="0" applyAlignment="0" applyProtection="0"/>
    <xf numFmtId="0" fontId="38" fillId="0" borderId="0"/>
    <xf numFmtId="0" fontId="42" fillId="0" borderId="0"/>
    <xf numFmtId="0" fontId="5" fillId="0" borderId="0"/>
  </cellStyleXfs>
  <cellXfs count="602">
    <xf numFmtId="0" fontId="0" fillId="0" borderId="0" xfId="0"/>
    <xf numFmtId="0" fontId="5" fillId="0" borderId="0" xfId="2"/>
    <xf numFmtId="0" fontId="6" fillId="0" borderId="0" xfId="2" applyFont="1"/>
    <xf numFmtId="0" fontId="4" fillId="0" borderId="1" xfId="2" applyFont="1" applyBorder="1" applyAlignment="1">
      <alignment horizontal="center"/>
    </xf>
    <xf numFmtId="0" fontId="4" fillId="0" borderId="1" xfId="2" applyFont="1" applyBorder="1" applyAlignment="1">
      <alignment horizontal="center" vertical="center"/>
    </xf>
    <xf numFmtId="165" fontId="4" fillId="0" borderId="1" xfId="2" applyNumberFormat="1" applyFont="1" applyBorder="1" applyAlignment="1">
      <alignment horizontal="center" vertical="center"/>
    </xf>
    <xf numFmtId="0" fontId="2" fillId="0" borderId="1" xfId="2" applyFont="1" applyBorder="1" applyAlignment="1">
      <alignment horizontal="left" vertical="center"/>
    </xf>
    <xf numFmtId="0" fontId="2" fillId="0" borderId="1" xfId="2" applyFont="1" applyBorder="1" applyAlignment="1">
      <alignment horizontal="center" vertical="center"/>
    </xf>
    <xf numFmtId="0" fontId="2" fillId="0" borderId="1" xfId="2" applyFont="1" applyBorder="1" applyAlignment="1">
      <alignment horizontal="center" vertical="center" wrapText="1"/>
    </xf>
    <xf numFmtId="165" fontId="2" fillId="0" borderId="1" xfId="2" applyNumberFormat="1" applyFont="1" applyBorder="1" applyAlignment="1">
      <alignment horizontal="center" vertical="center"/>
    </xf>
    <xf numFmtId="0" fontId="3" fillId="0" borderId="1" xfId="2" applyFont="1" applyBorder="1" applyAlignment="1">
      <alignment horizontal="center"/>
    </xf>
    <xf numFmtId="0" fontId="3" fillId="0" borderId="1" xfId="2" applyFont="1" applyBorder="1" applyAlignment="1">
      <alignment horizontal="center" vertical="center"/>
    </xf>
    <xf numFmtId="0" fontId="5" fillId="0" borderId="1" xfId="2" applyBorder="1"/>
    <xf numFmtId="165" fontId="4" fillId="0" borderId="1" xfId="2" applyNumberFormat="1" applyFont="1" applyBorder="1"/>
    <xf numFmtId="0" fontId="7" fillId="0" borderId="0" xfId="2" applyFont="1"/>
    <xf numFmtId="0" fontId="8" fillId="0" borderId="0" xfId="2" applyFont="1"/>
    <xf numFmtId="0" fontId="2" fillId="0" borderId="0" xfId="2" applyFont="1"/>
    <xf numFmtId="0" fontId="6" fillId="0" borderId="0" xfId="2" applyFont="1" applyAlignment="1">
      <alignment horizontal="center"/>
    </xf>
    <xf numFmtId="0" fontId="9" fillId="0" borderId="0" xfId="2" applyFont="1" applyAlignment="1">
      <alignment horizontal="center"/>
    </xf>
    <xf numFmtId="0" fontId="10" fillId="0" borderId="0" xfId="2" applyFont="1" applyAlignment="1">
      <alignment horizontal="center"/>
    </xf>
    <xf numFmtId="0" fontId="4" fillId="0" borderId="0" xfId="2" applyFont="1" applyAlignment="1">
      <alignment horizontal="center"/>
    </xf>
    <xf numFmtId="0" fontId="4" fillId="0" borderId="0" xfId="2" applyFont="1" applyAlignment="1">
      <alignment vertical="center"/>
    </xf>
    <xf numFmtId="0" fontId="11" fillId="0" borderId="0" xfId="2" applyFont="1"/>
    <xf numFmtId="0" fontId="3" fillId="0" borderId="0" xfId="2" applyFont="1"/>
    <xf numFmtId="0" fontId="12" fillId="0" borderId="1" xfId="2" applyFont="1" applyBorder="1" applyAlignment="1">
      <alignment horizontal="center" vertical="center"/>
    </xf>
    <xf numFmtId="0" fontId="12" fillId="0" borderId="1" xfId="2" applyFont="1" applyBorder="1" applyAlignment="1">
      <alignment horizontal="center" vertical="center" wrapText="1"/>
    </xf>
    <xf numFmtId="0" fontId="12" fillId="0" borderId="0" xfId="2" applyFont="1" applyAlignment="1">
      <alignment horizontal="center" vertical="center"/>
    </xf>
    <xf numFmtId="166" fontId="12" fillId="0" borderId="1" xfId="2" applyNumberFormat="1" applyFont="1" applyBorder="1" applyAlignment="1">
      <alignment horizontal="center" vertical="center"/>
    </xf>
    <xf numFmtId="0" fontId="12" fillId="0" borderId="0" xfId="2" applyFont="1" applyAlignment="1">
      <alignment vertical="center"/>
    </xf>
    <xf numFmtId="0" fontId="13" fillId="0" borderId="1" xfId="2" applyFont="1" applyBorder="1" applyAlignment="1">
      <alignment horizontal="center" vertical="center"/>
    </xf>
    <xf numFmtId="0" fontId="13" fillId="0" borderId="1" xfId="2" applyFont="1" applyBorder="1"/>
    <xf numFmtId="0" fontId="13" fillId="0" borderId="1" xfId="2" applyFont="1" applyBorder="1" applyAlignment="1">
      <alignment horizontal="center"/>
    </xf>
    <xf numFmtId="166" fontId="13" fillId="0" borderId="1" xfId="3" applyNumberFormat="1" applyFont="1" applyBorder="1"/>
    <xf numFmtId="166" fontId="13" fillId="0" borderId="1" xfId="2" applyNumberFormat="1" applyFont="1" applyBorder="1"/>
    <xf numFmtId="0" fontId="12" fillId="0" borderId="0" xfId="2" applyFont="1" applyAlignment="1">
      <alignment horizontal="center"/>
    </xf>
    <xf numFmtId="166" fontId="12" fillId="0" borderId="1" xfId="2" applyNumberFormat="1" applyFont="1" applyBorder="1"/>
    <xf numFmtId="0" fontId="3" fillId="0" borderId="1" xfId="2" applyFont="1" applyBorder="1" applyAlignment="1">
      <alignment vertical="center"/>
    </xf>
    <xf numFmtId="165" fontId="3" fillId="0" borderId="1" xfId="3" applyNumberFormat="1" applyFont="1" applyBorder="1" applyAlignment="1">
      <alignment vertical="center"/>
    </xf>
    <xf numFmtId="0" fontId="12" fillId="0" borderId="1" xfId="2" applyFont="1" applyBorder="1"/>
    <xf numFmtId="0" fontId="12" fillId="0" borderId="1" xfId="2" applyFont="1" applyBorder="1" applyAlignment="1">
      <alignment horizontal="center"/>
    </xf>
    <xf numFmtId="166" fontId="12" fillId="0" borderId="1" xfId="3" applyNumberFormat="1" applyFont="1" applyBorder="1"/>
    <xf numFmtId="0" fontId="10" fillId="0" borderId="0" xfId="2" applyFont="1"/>
    <xf numFmtId="0" fontId="14" fillId="0" borderId="0" xfId="2" applyFont="1"/>
    <xf numFmtId="165" fontId="12" fillId="0" borderId="1" xfId="2" applyNumberFormat="1" applyFont="1" applyBorder="1" applyAlignment="1">
      <alignment horizontal="center"/>
    </xf>
    <xf numFmtId="165" fontId="13" fillId="0" borderId="1" xfId="3" applyNumberFormat="1" applyFont="1" applyBorder="1"/>
    <xf numFmtId="165" fontId="4" fillId="0" borderId="1" xfId="2" applyNumberFormat="1" applyFont="1" applyBorder="1" applyAlignment="1">
      <alignment horizontal="center"/>
    </xf>
    <xf numFmtId="0" fontId="3" fillId="0" borderId="1" xfId="2" applyFont="1" applyBorder="1"/>
    <xf numFmtId="165" fontId="15" fillId="0" borderId="1" xfId="3" applyNumberFormat="1" applyFont="1" applyBorder="1"/>
    <xf numFmtId="0" fontId="4" fillId="0" borderId="1" xfId="2" applyFont="1" applyBorder="1" applyAlignment="1">
      <alignment horizontal="center" vertical="center" wrapText="1"/>
    </xf>
    <xf numFmtId="0" fontId="4" fillId="0" borderId="10" xfId="2" applyFont="1" applyBorder="1" applyAlignment="1">
      <alignment horizontal="center"/>
    </xf>
    <xf numFmtId="165" fontId="4" fillId="0" borderId="10" xfId="2" applyNumberFormat="1" applyFont="1" applyBorder="1" applyAlignment="1">
      <alignment horizontal="center"/>
    </xf>
    <xf numFmtId="0" fontId="5" fillId="0" borderId="1" xfId="2" applyBorder="1" applyAlignment="1">
      <alignment vertical="center"/>
    </xf>
    <xf numFmtId="0" fontId="3" fillId="0" borderId="1" xfId="2" applyFont="1" applyBorder="1" applyAlignment="1">
      <alignment vertical="center" wrapText="1"/>
    </xf>
    <xf numFmtId="0" fontId="13" fillId="0" borderId="0" xfId="2" applyFont="1"/>
    <xf numFmtId="0" fontId="18" fillId="0" borderId="1" xfId="2" applyFont="1" applyBorder="1" applyAlignment="1">
      <alignment horizontal="center" vertical="center"/>
    </xf>
    <xf numFmtId="0" fontId="18" fillId="0" borderId="1" xfId="2" applyFont="1" applyBorder="1"/>
    <xf numFmtId="0" fontId="18" fillId="0" borderId="1" xfId="2" applyFont="1" applyBorder="1" applyAlignment="1">
      <alignment horizontal="center"/>
    </xf>
    <xf numFmtId="166" fontId="18" fillId="0" borderId="1" xfId="3" applyNumberFormat="1" applyFont="1" applyBorder="1"/>
    <xf numFmtId="166" fontId="18" fillId="0" borderId="1" xfId="2" applyNumberFormat="1" applyFont="1" applyBorder="1"/>
    <xf numFmtId="0" fontId="19" fillId="0" borderId="0" xfId="2" applyFont="1" applyAlignment="1">
      <alignment horizontal="center"/>
    </xf>
    <xf numFmtId="0" fontId="20" fillId="0" borderId="0" xfId="2" applyFont="1"/>
    <xf numFmtId="166" fontId="19" fillId="0" borderId="0" xfId="2" applyNumberFormat="1" applyFont="1" applyAlignment="1">
      <alignment horizontal="center"/>
    </xf>
    <xf numFmtId="0" fontId="18" fillId="0" borderId="9" xfId="2" applyFont="1" applyBorder="1" applyAlignment="1">
      <alignment horizontal="center"/>
    </xf>
    <xf numFmtId="165" fontId="13" fillId="0" borderId="1" xfId="3" applyNumberFormat="1" applyFont="1" applyBorder="1" applyAlignment="1">
      <alignment horizontal="right"/>
    </xf>
    <xf numFmtId="165" fontId="2" fillId="0" borderId="1" xfId="2" applyNumberFormat="1" applyFont="1" applyBorder="1" applyAlignment="1">
      <alignment vertical="center"/>
    </xf>
    <xf numFmtId="0" fontId="23" fillId="0" borderId="0" xfId="2" applyFont="1"/>
    <xf numFmtId="0" fontId="21" fillId="0" borderId="1" xfId="2" applyFont="1" applyBorder="1" applyAlignment="1">
      <alignment horizontal="center" vertical="center" wrapText="1"/>
    </xf>
    <xf numFmtId="0" fontId="23" fillId="0" borderId="0" xfId="2" applyFont="1" applyAlignment="1">
      <alignment vertical="center" wrapText="1"/>
    </xf>
    <xf numFmtId="0" fontId="23" fillId="0" borderId="1" xfId="2" applyFont="1" applyBorder="1" applyAlignment="1">
      <alignment horizontal="center" vertical="center"/>
    </xf>
    <xf numFmtId="0" fontId="23" fillId="0" borderId="1" xfId="2" applyFont="1" applyBorder="1" applyAlignment="1">
      <alignment vertical="center" wrapText="1"/>
    </xf>
    <xf numFmtId="0" fontId="23" fillId="0" borderId="1" xfId="2" applyFont="1" applyBorder="1" applyAlignment="1">
      <alignment horizontal="center" vertical="center" wrapText="1"/>
    </xf>
    <xf numFmtId="165" fontId="23" fillId="0" borderId="1" xfId="3" applyNumberFormat="1" applyFont="1" applyBorder="1" applyAlignment="1">
      <alignment vertical="center"/>
    </xf>
    <xf numFmtId="0" fontId="23" fillId="0" borderId="0" xfId="2" applyFont="1" applyAlignment="1">
      <alignment vertical="center"/>
    </xf>
    <xf numFmtId="165" fontId="21" fillId="0" borderId="1" xfId="2" applyNumberFormat="1" applyFont="1" applyBorder="1" applyAlignment="1">
      <alignment vertical="center"/>
    </xf>
    <xf numFmtId="0" fontId="21" fillId="0" borderId="0" xfId="2" applyFont="1"/>
    <xf numFmtId="0" fontId="24" fillId="0" borderId="0" xfId="2" applyFont="1" applyAlignment="1">
      <alignment vertical="center"/>
    </xf>
    <xf numFmtId="166" fontId="24" fillId="0" borderId="0" xfId="2" applyNumberFormat="1" applyFont="1" applyAlignment="1">
      <alignment vertical="center"/>
    </xf>
    <xf numFmtId="0" fontId="24" fillId="0" borderId="0" xfId="2" applyFont="1" applyAlignment="1">
      <alignment horizontal="center"/>
    </xf>
    <xf numFmtId="0" fontId="3" fillId="0" borderId="1" xfId="2" applyFont="1" applyBorder="1" applyAlignment="1">
      <alignment wrapText="1"/>
    </xf>
    <xf numFmtId="165" fontId="3" fillId="0" borderId="1" xfId="3" applyNumberFormat="1" applyFont="1" applyBorder="1"/>
    <xf numFmtId="0" fontId="12" fillId="0" borderId="1" xfId="2" applyFont="1" applyBorder="1" applyAlignment="1">
      <alignment horizontal="left" vertical="center"/>
    </xf>
    <xf numFmtId="0" fontId="13" fillId="0" borderId="1" xfId="2" applyFont="1" applyBorder="1" applyAlignment="1">
      <alignment horizontal="left"/>
    </xf>
    <xf numFmtId="0" fontId="25" fillId="0" borderId="0" xfId="2" applyFont="1"/>
    <xf numFmtId="0" fontId="16" fillId="0" borderId="4" xfId="0" applyFont="1" applyBorder="1" applyAlignment="1">
      <alignment horizontal="center" vertical="center"/>
    </xf>
    <xf numFmtId="0" fontId="16" fillId="0" borderId="4" xfId="0" applyFont="1" applyBorder="1" applyAlignment="1">
      <alignment vertical="center"/>
    </xf>
    <xf numFmtId="0" fontId="16" fillId="0" borderId="0" xfId="0" applyFont="1" applyAlignment="1">
      <alignment vertical="center"/>
    </xf>
    <xf numFmtId="0" fontId="0" fillId="0" borderId="0" xfId="0" applyAlignment="1">
      <alignment vertical="center"/>
    </xf>
    <xf numFmtId="0" fontId="27" fillId="0" borderId="1" xfId="0"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27" fillId="0" borderId="3" xfId="0" applyFont="1" applyBorder="1" applyAlignment="1">
      <alignment horizontal="center" vertical="center"/>
    </xf>
    <xf numFmtId="0" fontId="27" fillId="0" borderId="3" xfId="0" applyFont="1" applyBorder="1" applyAlignment="1">
      <alignment vertical="center" wrapText="1"/>
    </xf>
    <xf numFmtId="0" fontId="27" fillId="0" borderId="0" xfId="0" applyFont="1" applyAlignment="1">
      <alignment vertical="center"/>
    </xf>
    <xf numFmtId="0" fontId="0" fillId="0" borderId="4" xfId="0" applyBorder="1" applyAlignment="1">
      <alignment horizontal="center" vertical="center"/>
    </xf>
    <xf numFmtId="0" fontId="27" fillId="0" borderId="4" xfId="0" applyFont="1" applyBorder="1" applyAlignment="1">
      <alignment vertical="center" wrapText="1"/>
    </xf>
    <xf numFmtId="0" fontId="29" fillId="0" borderId="4" xfId="0" applyFont="1" applyBorder="1" applyAlignment="1">
      <alignment vertical="center" wrapText="1"/>
    </xf>
    <xf numFmtId="0" fontId="0" fillId="0" borderId="4" xfId="0" applyBorder="1" applyAlignment="1">
      <alignment vertical="center" wrapText="1"/>
    </xf>
    <xf numFmtId="0" fontId="0" fillId="0" borderId="4" xfId="0" applyBorder="1" applyAlignment="1">
      <alignment vertical="center"/>
    </xf>
    <xf numFmtId="0" fontId="27" fillId="0" borderId="4" xfId="0" applyFont="1" applyBorder="1" applyAlignment="1">
      <alignment vertical="center"/>
    </xf>
    <xf numFmtId="165" fontId="0" fillId="0" borderId="4" xfId="1" applyNumberFormat="1" applyFont="1" applyBorder="1" applyAlignment="1">
      <alignment vertical="center"/>
    </xf>
    <xf numFmtId="0" fontId="30" fillId="0" borderId="4" xfId="0" applyFont="1" applyBorder="1" applyAlignment="1">
      <alignment vertical="center" wrapText="1"/>
    </xf>
    <xf numFmtId="0" fontId="31" fillId="0" borderId="4" xfId="0" applyFont="1" applyBorder="1" applyAlignment="1">
      <alignment vertical="center" wrapText="1"/>
    </xf>
    <xf numFmtId="165" fontId="27" fillId="0" borderId="4" xfId="1" applyNumberFormat="1" applyFont="1" applyBorder="1" applyAlignment="1">
      <alignment vertical="center"/>
    </xf>
    <xf numFmtId="0" fontId="29" fillId="0" borderId="4" xfId="0" applyFont="1" applyBorder="1" applyAlignment="1">
      <alignment horizontal="center" vertical="center"/>
    </xf>
    <xf numFmtId="0" fontId="29" fillId="0" borderId="4" xfId="0" applyFont="1" applyBorder="1" applyAlignment="1">
      <alignment vertical="center"/>
    </xf>
    <xf numFmtId="165" fontId="29" fillId="0" borderId="4" xfId="1" applyNumberFormat="1" applyFont="1" applyBorder="1" applyAlignment="1">
      <alignment vertical="center"/>
    </xf>
    <xf numFmtId="0" fontId="29" fillId="0" borderId="0" xfId="0" applyFont="1" applyAlignment="1">
      <alignment vertical="center"/>
    </xf>
    <xf numFmtId="0" fontId="27" fillId="0" borderId="4" xfId="0" applyFont="1"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vertical="center" wrapText="1"/>
    </xf>
    <xf numFmtId="0" fontId="0" fillId="0" borderId="11" xfId="0" applyBorder="1" applyAlignment="1">
      <alignment vertical="center"/>
    </xf>
    <xf numFmtId="166" fontId="0" fillId="0" borderId="11" xfId="0" applyNumberFormat="1" applyBorder="1" applyAlignment="1">
      <alignment vertical="center"/>
    </xf>
    <xf numFmtId="0" fontId="27" fillId="0" borderId="12" xfId="0" applyFont="1" applyBorder="1" applyAlignment="1">
      <alignment horizontal="center" vertical="center"/>
    </xf>
    <xf numFmtId="0" fontId="27" fillId="0" borderId="12" xfId="0" applyFont="1" applyBorder="1" applyAlignment="1">
      <alignment vertical="center" wrapText="1"/>
    </xf>
    <xf numFmtId="0" fontId="27" fillId="0" borderId="12" xfId="0" applyFont="1" applyBorder="1" applyAlignment="1">
      <alignment vertical="center"/>
    </xf>
    <xf numFmtId="165" fontId="27" fillId="0" borderId="12" xfId="1" applyNumberFormat="1" applyFont="1" applyBorder="1" applyAlignment="1">
      <alignment vertical="center"/>
    </xf>
    <xf numFmtId="0" fontId="0" fillId="0" borderId="4" xfId="2" applyFont="1" applyBorder="1" applyAlignment="1">
      <alignment horizontal="center"/>
    </xf>
    <xf numFmtId="0" fontId="0" fillId="0" borderId="4" xfId="2" applyFont="1" applyBorder="1"/>
    <xf numFmtId="165" fontId="29" fillId="0" borderId="4" xfId="0" applyNumberFormat="1" applyFont="1" applyBorder="1" applyAlignment="1">
      <alignment vertical="center"/>
    </xf>
    <xf numFmtId="165" fontId="29" fillId="0" borderId="4" xfId="2" applyNumberFormat="1" applyFont="1" applyBorder="1" applyAlignment="1">
      <alignment horizontal="center"/>
    </xf>
    <xf numFmtId="165" fontId="0" fillId="0" borderId="4" xfId="3" applyNumberFormat="1" applyFont="1" applyBorder="1"/>
    <xf numFmtId="165" fontId="32" fillId="0" borderId="4" xfId="2" applyNumberFormat="1" applyFont="1" applyBorder="1" applyAlignment="1">
      <alignment horizontal="center"/>
    </xf>
    <xf numFmtId="165" fontId="33" fillId="0" borderId="4" xfId="3" applyNumberFormat="1" applyFont="1" applyBorder="1" applyAlignment="1">
      <alignment vertical="center"/>
    </xf>
    <xf numFmtId="165" fontId="34" fillId="0" borderId="4" xfId="3" applyNumberFormat="1" applyFont="1" applyBorder="1"/>
    <xf numFmtId="165" fontId="26" fillId="0" borderId="4" xfId="2" applyNumberFormat="1" applyFont="1" applyBorder="1" applyAlignment="1">
      <alignment horizontal="center"/>
    </xf>
    <xf numFmtId="0" fontId="13" fillId="0" borderId="4" xfId="2" applyFont="1" applyBorder="1"/>
    <xf numFmtId="165" fontId="13" fillId="0" borderId="4" xfId="3" applyNumberFormat="1" applyFont="1" applyBorder="1" applyAlignment="1">
      <alignment horizontal="right"/>
    </xf>
    <xf numFmtId="165" fontId="35" fillId="0" borderId="4" xfId="3" applyNumberFormat="1" applyFont="1" applyBorder="1" applyAlignment="1">
      <alignment vertical="center"/>
    </xf>
    <xf numFmtId="0" fontId="23" fillId="0" borderId="4" xfId="2" applyFont="1" applyBorder="1" applyAlignment="1">
      <alignment vertical="center" wrapText="1"/>
    </xf>
    <xf numFmtId="165" fontId="23" fillId="0" borderId="4" xfId="3" applyNumberFormat="1" applyFont="1" applyBorder="1" applyAlignment="1">
      <alignment vertical="center"/>
    </xf>
    <xf numFmtId="165" fontId="3" fillId="0" borderId="4" xfId="3" applyNumberFormat="1" applyFont="1" applyBorder="1"/>
    <xf numFmtId="0" fontId="3" fillId="0" borderId="11" xfId="2" applyFont="1" applyBorder="1" applyAlignment="1">
      <alignment wrapText="1"/>
    </xf>
    <xf numFmtId="0" fontId="27" fillId="0" borderId="11" xfId="0" applyFont="1" applyBorder="1" applyAlignment="1">
      <alignment vertical="center"/>
    </xf>
    <xf numFmtId="165" fontId="3" fillId="0" borderId="11" xfId="3" applyNumberFormat="1" applyFont="1" applyBorder="1"/>
    <xf numFmtId="0" fontId="36" fillId="0" borderId="4" xfId="0" applyFont="1" applyBorder="1" applyAlignment="1">
      <alignment vertical="center"/>
    </xf>
    <xf numFmtId="165" fontId="27" fillId="0" borderId="4" xfId="0" applyNumberFormat="1" applyFont="1" applyBorder="1" applyAlignment="1">
      <alignment vertical="center"/>
    </xf>
    <xf numFmtId="167" fontId="39" fillId="0" borderId="4" xfId="1" applyNumberFormat="1" applyFont="1" applyFill="1" applyBorder="1" applyAlignment="1">
      <alignment vertical="center" wrapText="1"/>
    </xf>
    <xf numFmtId="0" fontId="39" fillId="0" borderId="4" xfId="0" applyFont="1" applyBorder="1" applyAlignment="1">
      <alignment vertical="center" wrapText="1"/>
    </xf>
    <xf numFmtId="167" fontId="43" fillId="0" borderId="4" xfId="1" applyNumberFormat="1" applyFont="1" applyFill="1" applyBorder="1" applyAlignment="1">
      <alignment vertical="center" wrapText="1"/>
    </xf>
    <xf numFmtId="0" fontId="43" fillId="0" borderId="4" xfId="0" applyFont="1" applyBorder="1" applyAlignment="1">
      <alignment vertical="center" wrapText="1"/>
    </xf>
    <xf numFmtId="0" fontId="40" fillId="0" borderId="4" xfId="0" applyFont="1" applyBorder="1" applyAlignment="1">
      <alignment vertical="center" wrapText="1"/>
    </xf>
    <xf numFmtId="167" fontId="40" fillId="0" borderId="4" xfId="1" applyNumberFormat="1" applyFont="1" applyFill="1" applyBorder="1" applyAlignment="1">
      <alignment vertical="center" wrapText="1"/>
    </xf>
    <xf numFmtId="0" fontId="40" fillId="0" borderId="4" xfId="0" applyFont="1" applyBorder="1" applyAlignment="1">
      <alignment vertical="center"/>
    </xf>
    <xf numFmtId="0" fontId="41" fillId="0" borderId="4" xfId="0" applyFont="1" applyBorder="1" applyAlignment="1">
      <alignment vertical="center" wrapText="1"/>
    </xf>
    <xf numFmtId="167" fontId="41" fillId="0" borderId="4" xfId="1" applyNumberFormat="1" applyFont="1" applyFill="1" applyBorder="1" applyAlignment="1">
      <alignment vertical="center" wrapText="1"/>
    </xf>
    <xf numFmtId="0" fontId="39" fillId="0" borderId="4" xfId="0" applyFont="1" applyBorder="1" applyAlignment="1">
      <alignment wrapText="1"/>
    </xf>
    <xf numFmtId="164" fontId="40" fillId="0" borderId="4" xfId="1" applyFont="1" applyFill="1" applyBorder="1" applyAlignment="1">
      <alignment vertical="center"/>
    </xf>
    <xf numFmtId="164" fontId="40" fillId="0" borderId="11" xfId="1" applyFont="1" applyFill="1" applyBorder="1" applyAlignment="1">
      <alignment vertical="center"/>
    </xf>
    <xf numFmtId="165" fontId="27" fillId="0" borderId="12" xfId="0" applyNumberFormat="1" applyFont="1" applyBorder="1" applyAlignment="1">
      <alignment vertical="center"/>
    </xf>
    <xf numFmtId="167" fontId="44" fillId="0" borderId="4" xfId="1" applyNumberFormat="1" applyFont="1" applyFill="1" applyBorder="1" applyAlignment="1">
      <alignment vertical="center" wrapText="1"/>
    </xf>
    <xf numFmtId="167" fontId="45" fillId="0" borderId="4" xfId="1" applyNumberFormat="1" applyFont="1" applyFill="1" applyBorder="1" applyAlignment="1">
      <alignment vertical="center" wrapText="1"/>
    </xf>
    <xf numFmtId="167" fontId="45" fillId="0" borderId="4" xfId="1" applyNumberFormat="1" applyFont="1" applyFill="1" applyBorder="1" applyAlignment="1">
      <alignment vertical="center"/>
    </xf>
    <xf numFmtId="170" fontId="40" fillId="0" borderId="4" xfId="1" applyNumberFormat="1" applyFont="1" applyFill="1" applyBorder="1" applyAlignment="1">
      <alignment vertical="center" wrapText="1"/>
    </xf>
    <xf numFmtId="169" fontId="45" fillId="0" borderId="4" xfId="1" applyNumberFormat="1" applyFont="1" applyFill="1" applyBorder="1" applyAlignment="1">
      <alignment vertical="center" wrapText="1"/>
    </xf>
    <xf numFmtId="170" fontId="45" fillId="0" borderId="4" xfId="1" applyNumberFormat="1" applyFont="1" applyFill="1" applyBorder="1" applyAlignment="1">
      <alignment vertical="center" wrapText="1"/>
    </xf>
    <xf numFmtId="169" fontId="43" fillId="0" borderId="4" xfId="1" applyNumberFormat="1" applyFont="1" applyFill="1" applyBorder="1" applyAlignment="1">
      <alignment vertical="center" wrapText="1"/>
    </xf>
    <xf numFmtId="170" fontId="44" fillId="0" borderId="4" xfId="1" applyNumberFormat="1" applyFont="1" applyFill="1" applyBorder="1" applyAlignment="1">
      <alignment vertical="center" wrapText="1"/>
    </xf>
    <xf numFmtId="170" fontId="43" fillId="0" borderId="4" xfId="1" applyNumberFormat="1" applyFont="1" applyFill="1" applyBorder="1" applyAlignment="1">
      <alignment vertical="center" wrapText="1"/>
    </xf>
    <xf numFmtId="170" fontId="39" fillId="0" borderId="4" xfId="1" applyNumberFormat="1" applyFont="1" applyFill="1" applyBorder="1" applyAlignment="1">
      <alignment vertical="center" wrapText="1"/>
    </xf>
    <xf numFmtId="0" fontId="46" fillId="0" borderId="0" xfId="0" applyFont="1" applyAlignment="1">
      <alignment vertical="center"/>
    </xf>
    <xf numFmtId="0" fontId="30" fillId="0" borderId="1" xfId="0" applyFont="1" applyBorder="1" applyAlignment="1">
      <alignment horizontal="center" vertical="center" wrapText="1"/>
    </xf>
    <xf numFmtId="0" fontId="46" fillId="0" borderId="1" xfId="0" applyFont="1" applyBorder="1" applyAlignment="1">
      <alignment horizontal="center" vertical="center"/>
    </xf>
    <xf numFmtId="0" fontId="46" fillId="0" borderId="1" xfId="0" applyFont="1" applyBorder="1" applyAlignment="1">
      <alignment horizontal="center" vertical="center" wrapText="1"/>
    </xf>
    <xf numFmtId="0" fontId="30" fillId="0" borderId="3" xfId="0" applyFont="1" applyBorder="1" applyAlignment="1">
      <alignment horizontal="center" vertical="center"/>
    </xf>
    <xf numFmtId="0" fontId="30" fillId="0" borderId="3" xfId="0" applyFont="1" applyBorder="1" applyAlignment="1">
      <alignment vertical="center" wrapText="1"/>
    </xf>
    <xf numFmtId="165" fontId="30" fillId="0" borderId="3" xfId="0" applyNumberFormat="1" applyFont="1" applyBorder="1" applyAlignment="1">
      <alignment vertical="center"/>
    </xf>
    <xf numFmtId="0" fontId="30" fillId="0" borderId="3" xfId="0" applyFont="1" applyBorder="1" applyAlignment="1">
      <alignment vertical="center"/>
    </xf>
    <xf numFmtId="0" fontId="30" fillId="0" borderId="0" xfId="0" applyFont="1" applyAlignment="1">
      <alignment vertical="center"/>
    </xf>
    <xf numFmtId="0" fontId="30" fillId="0" borderId="4" xfId="0" applyFont="1" applyBorder="1" applyAlignment="1">
      <alignment horizontal="center" vertical="center"/>
    </xf>
    <xf numFmtId="0" fontId="48" fillId="2" borderId="1" xfId="0" applyFont="1" applyFill="1" applyBorder="1" applyAlignment="1">
      <alignment vertical="center" wrapText="1"/>
    </xf>
    <xf numFmtId="165" fontId="30" fillId="0" borderId="4" xfId="0" applyNumberFormat="1" applyFont="1" applyBorder="1" applyAlignment="1">
      <alignment horizontal="center" vertical="center"/>
    </xf>
    <xf numFmtId="0" fontId="30" fillId="0" borderId="4" xfId="0" applyFont="1" applyBorder="1" applyAlignment="1">
      <alignment horizontal="center" vertical="center" wrapText="1"/>
    </xf>
    <xf numFmtId="165" fontId="30" fillId="0" borderId="4" xfId="0" applyNumberFormat="1" applyFont="1" applyBorder="1" applyAlignment="1">
      <alignment vertical="center"/>
    </xf>
    <xf numFmtId="0" fontId="46" fillId="0" borderId="4" xfId="0" applyFont="1" applyBorder="1" applyAlignment="1">
      <alignment horizontal="center" vertical="center"/>
    </xf>
    <xf numFmtId="0" fontId="49" fillId="2" borderId="1" xfId="0" applyFont="1" applyFill="1" applyBorder="1" applyAlignment="1">
      <alignment horizontal="left" vertical="center" wrapText="1"/>
    </xf>
    <xf numFmtId="165" fontId="30" fillId="0" borderId="4" xfId="1" applyNumberFormat="1" applyFont="1" applyBorder="1" applyAlignment="1">
      <alignment horizontal="center" vertical="center"/>
    </xf>
    <xf numFmtId="165" fontId="30" fillId="0" borderId="4" xfId="1" applyNumberFormat="1" applyFont="1" applyBorder="1" applyAlignment="1">
      <alignment horizontal="center" vertical="center" wrapText="1"/>
    </xf>
    <xf numFmtId="165" fontId="46" fillId="0" borderId="4" xfId="1" applyNumberFormat="1" applyFont="1" applyBorder="1" applyAlignment="1">
      <alignment horizontal="center" vertical="center" wrapText="1"/>
    </xf>
    <xf numFmtId="0" fontId="46" fillId="0" borderId="4" xfId="0" applyFont="1" applyBorder="1" applyAlignment="1">
      <alignment horizontal="center" vertical="center" wrapText="1"/>
    </xf>
    <xf numFmtId="165" fontId="46" fillId="0" borderId="4" xfId="1" applyNumberFormat="1" applyFont="1" applyBorder="1" applyAlignment="1">
      <alignment vertical="center"/>
    </xf>
    <xf numFmtId="165" fontId="46" fillId="0" borderId="4" xfId="1" applyNumberFormat="1" applyFont="1" applyFill="1" applyBorder="1" applyAlignment="1">
      <alignment vertical="center" wrapText="1"/>
    </xf>
    <xf numFmtId="0" fontId="46" fillId="0" borderId="4" xfId="0" applyFont="1" applyBorder="1" applyAlignment="1">
      <alignment vertical="center"/>
    </xf>
    <xf numFmtId="0" fontId="30" fillId="0" borderId="4" xfId="0" applyFont="1" applyBorder="1" applyAlignment="1">
      <alignment vertical="center"/>
    </xf>
    <xf numFmtId="170" fontId="30" fillId="0" borderId="3" xfId="0" applyNumberFormat="1" applyFont="1" applyBorder="1" applyAlignment="1">
      <alignment vertical="center"/>
    </xf>
    <xf numFmtId="170" fontId="30" fillId="0" borderId="4" xfId="0" applyNumberFormat="1" applyFont="1" applyBorder="1" applyAlignment="1">
      <alignment horizontal="center" vertical="center" wrapText="1"/>
    </xf>
    <xf numFmtId="170" fontId="46" fillId="0" borderId="4" xfId="1" applyNumberFormat="1" applyFont="1" applyBorder="1" applyAlignment="1">
      <alignment horizontal="center" vertical="center" wrapText="1"/>
    </xf>
    <xf numFmtId="170" fontId="46" fillId="0" borderId="4" xfId="1" applyNumberFormat="1" applyFont="1" applyBorder="1" applyAlignment="1">
      <alignment vertical="center"/>
    </xf>
    <xf numFmtId="170" fontId="0" fillId="0" borderId="0" xfId="0" applyNumberFormat="1" applyAlignment="1">
      <alignment vertical="center"/>
    </xf>
    <xf numFmtId="0" fontId="16" fillId="0" borderId="12" xfId="0" applyFont="1" applyBorder="1" applyAlignment="1">
      <alignment horizontal="center" vertical="center"/>
    </xf>
    <xf numFmtId="0" fontId="16" fillId="0" borderId="12" xfId="0" applyFont="1" applyBorder="1" applyAlignment="1">
      <alignment vertical="center"/>
    </xf>
    <xf numFmtId="168" fontId="0" fillId="0" borderId="0" xfId="0" applyNumberFormat="1" applyAlignment="1">
      <alignment vertical="center"/>
    </xf>
    <xf numFmtId="168" fontId="27" fillId="0" borderId="12" xfId="0" applyNumberFormat="1" applyFont="1" applyBorder="1" applyAlignment="1">
      <alignment vertical="center"/>
    </xf>
    <xf numFmtId="171" fontId="27" fillId="0" borderId="12" xfId="0" applyNumberFormat="1" applyFont="1" applyBorder="1" applyAlignment="1">
      <alignment vertical="center"/>
    </xf>
    <xf numFmtId="168" fontId="37" fillId="0" borderId="12" xfId="0" applyNumberFormat="1" applyFont="1" applyBorder="1" applyAlignment="1">
      <alignment vertical="center"/>
    </xf>
    <xf numFmtId="171" fontId="37" fillId="0" borderId="12" xfId="0" applyNumberFormat="1" applyFont="1" applyBorder="1" applyAlignment="1">
      <alignment vertical="center"/>
    </xf>
    <xf numFmtId="0" fontId="27" fillId="3" borderId="12" xfId="0" applyFont="1" applyFill="1" applyBorder="1" applyAlignment="1">
      <alignment horizontal="center" vertical="center"/>
    </xf>
    <xf numFmtId="0" fontId="41" fillId="3" borderId="4" xfId="0" applyFont="1" applyFill="1" applyBorder="1" applyAlignment="1">
      <alignment vertical="center" wrapText="1"/>
    </xf>
    <xf numFmtId="167" fontId="40" fillId="3" borderId="4" xfId="1" applyNumberFormat="1" applyFont="1" applyFill="1" applyBorder="1" applyAlignment="1">
      <alignment vertical="center" wrapText="1"/>
    </xf>
    <xf numFmtId="165" fontId="27" fillId="3" borderId="12" xfId="0" applyNumberFormat="1" applyFont="1" applyFill="1" applyBorder="1" applyAlignment="1">
      <alignment vertical="center"/>
    </xf>
    <xf numFmtId="0" fontId="27" fillId="3" borderId="12" xfId="0" applyFont="1" applyFill="1" applyBorder="1" applyAlignment="1">
      <alignment vertical="center"/>
    </xf>
    <xf numFmtId="168" fontId="27" fillId="3" borderId="12" xfId="0" applyNumberFormat="1" applyFont="1" applyFill="1" applyBorder="1" applyAlignment="1">
      <alignment vertical="center"/>
    </xf>
    <xf numFmtId="0" fontId="27" fillId="3" borderId="0" xfId="0" applyFont="1" applyFill="1" applyAlignment="1">
      <alignment vertical="center"/>
    </xf>
    <xf numFmtId="170" fontId="40" fillId="3" borderId="4" xfId="1" applyNumberFormat="1" applyFont="1" applyFill="1" applyBorder="1" applyAlignment="1">
      <alignment vertical="center" wrapText="1"/>
    </xf>
    <xf numFmtId="0" fontId="43" fillId="3" borderId="4" xfId="0" applyFont="1" applyFill="1" applyBorder="1" applyAlignment="1">
      <alignment vertical="center" wrapText="1"/>
    </xf>
    <xf numFmtId="167" fontId="27" fillId="3" borderId="12" xfId="0" applyNumberFormat="1" applyFont="1" applyFill="1" applyBorder="1" applyAlignment="1">
      <alignment vertical="center"/>
    </xf>
    <xf numFmtId="0" fontId="37" fillId="0" borderId="12" xfId="0" applyFont="1" applyBorder="1" applyAlignment="1">
      <alignment vertical="center"/>
    </xf>
    <xf numFmtId="170" fontId="27" fillId="3" borderId="12" xfId="0" applyNumberFormat="1" applyFont="1" applyFill="1" applyBorder="1" applyAlignment="1">
      <alignment vertical="center"/>
    </xf>
    <xf numFmtId="168" fontId="46" fillId="0" borderId="0" xfId="0" applyNumberFormat="1" applyFont="1" applyAlignment="1">
      <alignment vertical="center"/>
    </xf>
    <xf numFmtId="167" fontId="30" fillId="0" borderId="4" xfId="1" applyNumberFormat="1" applyFont="1" applyFill="1" applyBorder="1" applyAlignment="1">
      <alignment vertical="center" wrapText="1"/>
    </xf>
    <xf numFmtId="0" fontId="30" fillId="0" borderId="12" xfId="0" applyFont="1" applyBorder="1" applyAlignment="1">
      <alignment vertical="center"/>
    </xf>
    <xf numFmtId="0" fontId="30" fillId="0" borderId="12" xfId="0" applyFont="1" applyBorder="1" applyAlignment="1">
      <alignment horizontal="center" vertical="center"/>
    </xf>
    <xf numFmtId="167" fontId="31" fillId="0" borderId="4" xfId="1" applyNumberFormat="1" applyFont="1" applyFill="1" applyBorder="1" applyAlignment="1">
      <alignment vertical="center" wrapText="1"/>
    </xf>
    <xf numFmtId="170" fontId="31" fillId="0" borderId="4" xfId="1" applyNumberFormat="1" applyFont="1" applyFill="1" applyBorder="1" applyAlignment="1">
      <alignment vertical="center" wrapText="1"/>
    </xf>
    <xf numFmtId="0" fontId="46" fillId="0" borderId="4" xfId="0" applyFont="1" applyBorder="1" applyAlignment="1">
      <alignment vertical="center" wrapText="1"/>
    </xf>
    <xf numFmtId="167" fontId="46" fillId="0" borderId="4" xfId="1" applyNumberFormat="1" applyFont="1" applyFill="1" applyBorder="1" applyAlignment="1">
      <alignment vertical="center" wrapText="1"/>
    </xf>
    <xf numFmtId="170" fontId="46" fillId="0" borderId="4" xfId="1" applyNumberFormat="1" applyFont="1" applyFill="1" applyBorder="1" applyAlignment="1">
      <alignment vertical="center" wrapText="1"/>
    </xf>
    <xf numFmtId="168" fontId="30" fillId="0" borderId="12" xfId="0" applyNumberFormat="1" applyFont="1" applyBorder="1" applyAlignment="1">
      <alignment vertical="center"/>
    </xf>
    <xf numFmtId="171" fontId="46" fillId="0" borderId="12" xfId="0" applyNumberFormat="1" applyFont="1" applyBorder="1" applyAlignment="1">
      <alignment vertical="center"/>
    </xf>
    <xf numFmtId="168" fontId="46" fillId="0" borderId="12" xfId="0" applyNumberFormat="1" applyFont="1" applyBorder="1" applyAlignment="1">
      <alignment vertical="center"/>
    </xf>
    <xf numFmtId="165" fontId="30" fillId="0" borderId="12" xfId="0" applyNumberFormat="1" applyFont="1" applyBorder="1" applyAlignment="1">
      <alignment vertical="center"/>
    </xf>
    <xf numFmtId="169" fontId="30" fillId="0" borderId="4" xfId="1" applyNumberFormat="1" applyFont="1" applyFill="1" applyBorder="1" applyAlignment="1">
      <alignment vertical="center" wrapText="1"/>
    </xf>
    <xf numFmtId="169" fontId="31" fillId="0" borderId="4" xfId="1" applyNumberFormat="1" applyFont="1" applyFill="1" applyBorder="1" applyAlignment="1">
      <alignment vertical="center" wrapText="1"/>
    </xf>
    <xf numFmtId="0" fontId="46" fillId="0" borderId="12" xfId="0" applyFont="1" applyBorder="1" applyAlignment="1">
      <alignment vertical="center"/>
    </xf>
    <xf numFmtId="167" fontId="30" fillId="0" borderId="4" xfId="1" applyNumberFormat="1" applyFont="1" applyFill="1" applyBorder="1" applyAlignment="1">
      <alignment vertical="center"/>
    </xf>
    <xf numFmtId="171" fontId="30" fillId="0" borderId="12" xfId="0" applyNumberFormat="1" applyFont="1" applyBorder="1" applyAlignment="1">
      <alignment vertical="center"/>
    </xf>
    <xf numFmtId="0" fontId="47" fillId="0" borderId="4" xfId="0" applyFont="1" applyBorder="1" applyAlignment="1">
      <alignment vertical="center" wrapText="1"/>
    </xf>
    <xf numFmtId="167" fontId="47" fillId="0" borderId="4" xfId="1" applyNumberFormat="1" applyFont="1" applyFill="1" applyBorder="1" applyAlignment="1">
      <alignment vertical="center" wrapText="1"/>
    </xf>
    <xf numFmtId="0" fontId="31" fillId="0" borderId="12" xfId="0" applyFont="1" applyBorder="1" applyAlignment="1">
      <alignment horizontal="center" vertical="center"/>
    </xf>
    <xf numFmtId="0" fontId="31" fillId="0" borderId="12" xfId="0" applyFont="1" applyBorder="1" applyAlignment="1">
      <alignment vertical="center"/>
    </xf>
    <xf numFmtId="0" fontId="31" fillId="0" borderId="0" xfId="0" applyFont="1" applyAlignment="1">
      <alignment vertical="center"/>
    </xf>
    <xf numFmtId="167" fontId="30" fillId="0" borderId="12" xfId="0" applyNumberFormat="1" applyFont="1" applyBorder="1" applyAlignment="1">
      <alignment vertical="center"/>
    </xf>
    <xf numFmtId="170" fontId="30" fillId="0" borderId="12" xfId="0" applyNumberFormat="1" applyFont="1" applyBorder="1" applyAlignment="1">
      <alignment vertical="center"/>
    </xf>
    <xf numFmtId="0" fontId="30" fillId="0" borderId="4" xfId="0" applyFont="1" applyBorder="1" applyAlignment="1">
      <alignment wrapText="1"/>
    </xf>
    <xf numFmtId="164" fontId="46" fillId="0" borderId="4" xfId="1" applyFont="1" applyFill="1" applyBorder="1" applyAlignment="1">
      <alignment vertical="center"/>
    </xf>
    <xf numFmtId="164" fontId="46" fillId="0" borderId="11" xfId="1" applyFont="1" applyFill="1" applyBorder="1" applyAlignment="1">
      <alignment vertical="center"/>
    </xf>
    <xf numFmtId="0" fontId="46" fillId="0" borderId="11" xfId="0" applyFont="1" applyBorder="1" applyAlignment="1">
      <alignment horizontal="center" vertical="center"/>
    </xf>
    <xf numFmtId="0" fontId="46" fillId="0" borderId="11" xfId="0" applyFont="1" applyBorder="1" applyAlignment="1">
      <alignment vertical="center" wrapText="1"/>
    </xf>
    <xf numFmtId="0" fontId="46" fillId="0" borderId="11" xfId="0" applyFont="1" applyBorder="1" applyAlignment="1">
      <alignment vertical="center"/>
    </xf>
    <xf numFmtId="166" fontId="46" fillId="0" borderId="11" xfId="0" applyNumberFormat="1" applyFont="1" applyBorder="1" applyAlignment="1">
      <alignment vertical="center"/>
    </xf>
    <xf numFmtId="167" fontId="30" fillId="3" borderId="4" xfId="1" applyNumberFormat="1" applyFont="1" applyFill="1" applyBorder="1" applyAlignment="1">
      <alignment vertical="center" wrapText="1"/>
    </xf>
    <xf numFmtId="167" fontId="31" fillId="3" borderId="4" xfId="1" applyNumberFormat="1" applyFont="1" applyFill="1" applyBorder="1" applyAlignment="1">
      <alignment vertical="center" wrapText="1"/>
    </xf>
    <xf numFmtId="170" fontId="31" fillId="3" borderId="4" xfId="1" applyNumberFormat="1" applyFont="1" applyFill="1" applyBorder="1" applyAlignment="1">
      <alignment vertical="center" wrapText="1"/>
    </xf>
    <xf numFmtId="169" fontId="30" fillId="3" borderId="4" xfId="1" applyNumberFormat="1" applyFont="1" applyFill="1" applyBorder="1" applyAlignment="1">
      <alignment vertical="center" wrapText="1"/>
    </xf>
    <xf numFmtId="167" fontId="30" fillId="3" borderId="4" xfId="1" applyNumberFormat="1" applyFont="1" applyFill="1" applyBorder="1" applyAlignment="1">
      <alignment vertical="center"/>
    </xf>
    <xf numFmtId="170" fontId="30" fillId="3" borderId="4" xfId="1" applyNumberFormat="1" applyFont="1" applyFill="1" applyBorder="1" applyAlignment="1">
      <alignment vertical="center" wrapText="1"/>
    </xf>
    <xf numFmtId="170" fontId="46" fillId="3" borderId="4" xfId="1" applyNumberFormat="1" applyFont="1" applyFill="1" applyBorder="1" applyAlignment="1">
      <alignment vertical="center" wrapText="1"/>
    </xf>
    <xf numFmtId="171" fontId="30" fillId="3" borderId="12" xfId="0" applyNumberFormat="1" applyFont="1" applyFill="1" applyBorder="1" applyAlignment="1">
      <alignment vertical="center"/>
    </xf>
    <xf numFmtId="0" fontId="30" fillId="0" borderId="12" xfId="0" applyFont="1" applyBorder="1" applyAlignment="1">
      <alignment vertical="center" wrapText="1"/>
    </xf>
    <xf numFmtId="168" fontId="47" fillId="0" borderId="2" xfId="0" applyNumberFormat="1" applyFont="1" applyBorder="1" applyAlignment="1">
      <alignment vertical="center"/>
    </xf>
    <xf numFmtId="0" fontId="47" fillId="0" borderId="2" xfId="0" applyFont="1" applyBorder="1" applyAlignment="1">
      <alignment vertical="center"/>
    </xf>
    <xf numFmtId="1" fontId="40" fillId="4" borderId="0" xfId="4" applyNumberFormat="1" applyFont="1" applyFill="1" applyAlignment="1">
      <alignment horizontal="center" vertical="center" wrapText="1"/>
    </xf>
    <xf numFmtId="172" fontId="40" fillId="4" borderId="0" xfId="4" applyNumberFormat="1" applyFont="1" applyFill="1" applyAlignment="1">
      <alignment horizontal="right" vertical="center"/>
    </xf>
    <xf numFmtId="1" fontId="40" fillId="0" borderId="0" xfId="4" applyNumberFormat="1" applyFont="1" applyAlignment="1">
      <alignment horizontal="right" vertical="center"/>
    </xf>
    <xf numFmtId="172" fontId="40" fillId="5" borderId="0" xfId="4" applyNumberFormat="1" applyFont="1" applyFill="1" applyAlignment="1">
      <alignment horizontal="right" vertical="center"/>
    </xf>
    <xf numFmtId="1" fontId="40" fillId="5" borderId="0" xfId="4" applyNumberFormat="1" applyFont="1" applyFill="1" applyAlignment="1">
      <alignment horizontal="right" vertical="center"/>
    </xf>
    <xf numFmtId="172" fontId="39" fillId="0" borderId="0" xfId="4" applyNumberFormat="1" applyFont="1" applyAlignment="1">
      <alignment horizontal="right" vertical="center"/>
    </xf>
    <xf numFmtId="1" fontId="39" fillId="0" borderId="0" xfId="4" applyNumberFormat="1" applyFont="1" applyAlignment="1">
      <alignment horizontal="center" vertical="center"/>
    </xf>
    <xf numFmtId="1" fontId="40" fillId="0" borderId="0" xfId="4" applyNumberFormat="1" applyFont="1" applyAlignment="1">
      <alignment vertical="center"/>
    </xf>
    <xf numFmtId="1" fontId="39" fillId="0" borderId="0" xfId="4" applyNumberFormat="1" applyFont="1" applyAlignment="1">
      <alignment horizontal="left" vertical="center"/>
    </xf>
    <xf numFmtId="1" fontId="41" fillId="0" borderId="0" xfId="4" applyNumberFormat="1" applyFont="1" applyAlignment="1">
      <alignment horizontal="center" vertical="center" wrapText="1"/>
    </xf>
    <xf numFmtId="172" fontId="41" fillId="4" borderId="0" xfId="4" applyNumberFormat="1" applyFont="1" applyFill="1" applyAlignment="1">
      <alignment horizontal="center" vertical="center" wrapText="1"/>
    </xf>
    <xf numFmtId="173" fontId="41" fillId="4" borderId="0" xfId="4" applyNumberFormat="1" applyFont="1" applyFill="1" applyAlignment="1">
      <alignment horizontal="center" vertical="center" wrapText="1"/>
    </xf>
    <xf numFmtId="167" fontId="41" fillId="4" borderId="0" xfId="1" applyNumberFormat="1" applyFont="1" applyFill="1" applyAlignment="1">
      <alignment horizontal="center" vertical="center" wrapText="1"/>
    </xf>
    <xf numFmtId="174" fontId="41" fillId="4" borderId="0" xfId="4" applyNumberFormat="1" applyFont="1" applyFill="1" applyAlignment="1">
      <alignment horizontal="center" vertical="center" wrapText="1"/>
    </xf>
    <xf numFmtId="170" fontId="41" fillId="3" borderId="0" xfId="1" applyNumberFormat="1" applyFont="1" applyFill="1" applyAlignment="1">
      <alignment horizontal="center" vertical="center" wrapText="1"/>
    </xf>
    <xf numFmtId="175" fontId="41" fillId="0" borderId="0" xfId="4" applyNumberFormat="1" applyFont="1" applyAlignment="1">
      <alignment horizontal="center" vertical="center" wrapText="1"/>
    </xf>
    <xf numFmtId="173" fontId="41" fillId="5" borderId="0" xfId="4" applyNumberFormat="1" applyFont="1" applyFill="1" applyAlignment="1">
      <alignment horizontal="center" vertical="center" wrapText="1"/>
    </xf>
    <xf numFmtId="175" fontId="41" fillId="5" borderId="0" xfId="4" applyNumberFormat="1" applyFont="1" applyFill="1" applyAlignment="1">
      <alignment horizontal="center" vertical="center" wrapText="1"/>
    </xf>
    <xf numFmtId="1" fontId="41" fillId="5" borderId="0" xfId="4" applyNumberFormat="1" applyFont="1" applyFill="1" applyAlignment="1">
      <alignment horizontal="center" vertical="center" wrapText="1"/>
    </xf>
    <xf numFmtId="173" fontId="43" fillId="0" borderId="0" xfId="4" applyNumberFormat="1" applyFont="1" applyAlignment="1">
      <alignment horizontal="center" vertical="center" wrapText="1"/>
    </xf>
    <xf numFmtId="1" fontId="41" fillId="0" borderId="0" xfId="4" applyNumberFormat="1" applyFont="1" applyAlignment="1">
      <alignment horizontal="right" vertical="center" wrapText="1"/>
    </xf>
    <xf numFmtId="3" fontId="39" fillId="5" borderId="15" xfId="4" applyNumberFormat="1" applyFont="1" applyFill="1" applyBorder="1" applyAlignment="1">
      <alignment horizontal="center" vertical="center" wrapText="1"/>
    </xf>
    <xf numFmtId="1" fontId="40" fillId="0" borderId="0" xfId="4" applyNumberFormat="1" applyFont="1" applyAlignment="1">
      <alignment horizontal="center" vertical="center"/>
    </xf>
    <xf numFmtId="3" fontId="39" fillId="5" borderId="5" xfId="4" applyNumberFormat="1" applyFont="1" applyFill="1" applyBorder="1" applyAlignment="1">
      <alignment horizontal="center" vertical="center" wrapText="1"/>
    </xf>
    <xf numFmtId="3" fontId="40" fillId="0" borderId="0" xfId="4" applyNumberFormat="1" applyFont="1" applyAlignment="1">
      <alignment horizontal="center" vertical="center" wrapText="1"/>
    </xf>
    <xf numFmtId="3" fontId="39" fillId="4" borderId="1" xfId="4" applyNumberFormat="1" applyFont="1" applyFill="1" applyBorder="1" applyAlignment="1">
      <alignment horizontal="center" vertical="center" wrapText="1"/>
    </xf>
    <xf numFmtId="3" fontId="39" fillId="0" borderId="1" xfId="4" applyNumberFormat="1" applyFont="1" applyBorder="1" applyAlignment="1">
      <alignment horizontal="center" vertical="center" wrapText="1"/>
    </xf>
    <xf numFmtId="3" fontId="39" fillId="5" borderId="10" xfId="4" applyNumberFormat="1" applyFont="1" applyFill="1" applyBorder="1" applyAlignment="1">
      <alignment horizontal="center" vertical="center" wrapText="1"/>
    </xf>
    <xf numFmtId="3" fontId="39" fillId="5" borderId="1" xfId="4" applyNumberFormat="1" applyFont="1" applyFill="1" applyBorder="1" applyAlignment="1">
      <alignment horizontal="center" vertical="center" wrapText="1"/>
    </xf>
    <xf numFmtId="3" fontId="40" fillId="0" borderId="0" xfId="4" applyNumberFormat="1" applyFont="1" applyAlignment="1">
      <alignment vertical="center" wrapText="1"/>
    </xf>
    <xf numFmtId="1" fontId="39" fillId="0" borderId="12" xfId="4" applyNumberFormat="1" applyFont="1" applyBorder="1" applyAlignment="1">
      <alignment horizontal="center" vertical="center" wrapText="1"/>
    </xf>
    <xf numFmtId="0" fontId="39" fillId="0" borderId="12" xfId="5" applyFont="1" applyBorder="1" applyAlignment="1">
      <alignment horizontal="left" vertical="center" wrapText="1"/>
    </xf>
    <xf numFmtId="43" fontId="39" fillId="4" borderId="12" xfId="1" applyNumberFormat="1" applyFont="1" applyFill="1" applyBorder="1" applyAlignment="1">
      <alignment horizontal="center" vertical="center" wrapText="1"/>
    </xf>
    <xf numFmtId="170" fontId="45" fillId="4" borderId="12" xfId="1" applyNumberFormat="1" applyFont="1" applyFill="1" applyBorder="1" applyAlignment="1">
      <alignment horizontal="center" vertical="center" wrapText="1"/>
    </xf>
    <xf numFmtId="170" fontId="39" fillId="4" borderId="12" xfId="1" applyNumberFormat="1" applyFont="1" applyFill="1" applyBorder="1" applyAlignment="1">
      <alignment horizontal="center" vertical="center" wrapText="1"/>
    </xf>
    <xf numFmtId="170" fontId="39" fillId="3" borderId="12" xfId="1" applyNumberFormat="1" applyFont="1" applyFill="1" applyBorder="1" applyAlignment="1">
      <alignment horizontal="center" vertical="center" wrapText="1"/>
    </xf>
    <xf numFmtId="0" fontId="40" fillId="0" borderId="0" xfId="5" applyFont="1"/>
    <xf numFmtId="0" fontId="43" fillId="6" borderId="4" xfId="0" applyFont="1" applyFill="1" applyBorder="1" applyAlignment="1">
      <alignment horizontal="center" vertical="center"/>
    </xf>
    <xf numFmtId="0" fontId="43" fillId="6" borderId="4" xfId="0" applyFont="1" applyFill="1" applyBorder="1" applyAlignment="1">
      <alignment vertical="center" wrapText="1"/>
    </xf>
    <xf numFmtId="170" fontId="43" fillId="6" borderId="4" xfId="1" applyNumberFormat="1" applyFont="1" applyFill="1" applyBorder="1" applyAlignment="1">
      <alignment horizontal="center" vertical="center" wrapText="1"/>
    </xf>
    <xf numFmtId="170" fontId="43" fillId="4" borderId="4" xfId="1" applyNumberFormat="1" applyFont="1" applyFill="1" applyBorder="1" applyAlignment="1">
      <alignment horizontal="center" vertical="center" wrapText="1"/>
    </xf>
    <xf numFmtId="0" fontId="43" fillId="6" borderId="0" xfId="0" applyFont="1" applyFill="1"/>
    <xf numFmtId="0" fontId="43" fillId="0" borderId="4" xfId="0" applyFont="1" applyBorder="1" applyAlignment="1">
      <alignment horizontal="center" vertical="center"/>
    </xf>
    <xf numFmtId="170" fontId="44" fillId="4" borderId="4" xfId="1" applyNumberFormat="1" applyFont="1" applyFill="1" applyBorder="1" applyAlignment="1">
      <alignment horizontal="center" vertical="center" wrapText="1"/>
    </xf>
    <xf numFmtId="170" fontId="43" fillId="0" borderId="4" xfId="1" applyNumberFormat="1" applyFont="1" applyFill="1" applyBorder="1" applyAlignment="1">
      <alignment horizontal="center" vertical="center" wrapText="1"/>
    </xf>
    <xf numFmtId="0" fontId="43" fillId="0" borderId="0" xfId="0" applyFont="1"/>
    <xf numFmtId="0" fontId="50" fillId="3" borderId="4" xfId="0" applyFont="1" applyFill="1" applyBorder="1" applyAlignment="1">
      <alignment horizontal="center"/>
    </xf>
    <xf numFmtId="0" fontId="50" fillId="3" borderId="4" xfId="0" applyFont="1" applyFill="1" applyBorder="1" applyAlignment="1">
      <alignment vertical="center" wrapText="1"/>
    </xf>
    <xf numFmtId="176" fontId="50" fillId="3" borderId="4" xfId="0" applyNumberFormat="1" applyFont="1" applyFill="1" applyBorder="1" applyAlignment="1">
      <alignment horizontal="center"/>
    </xf>
    <xf numFmtId="170" fontId="50" fillId="3" borderId="4" xfId="1" applyNumberFormat="1" applyFont="1" applyFill="1" applyBorder="1" applyAlignment="1">
      <alignment horizontal="center" vertical="center" wrapText="1"/>
    </xf>
    <xf numFmtId="170" fontId="50" fillId="4" borderId="4" xfId="1" applyNumberFormat="1" applyFont="1" applyFill="1" applyBorder="1" applyAlignment="1">
      <alignment horizontal="center" vertical="center" wrapText="1"/>
    </xf>
    <xf numFmtId="170" fontId="45" fillId="3" borderId="4" xfId="1" applyNumberFormat="1" applyFont="1" applyFill="1" applyBorder="1" applyAlignment="1">
      <alignment horizontal="center" vertical="center" wrapText="1"/>
    </xf>
    <xf numFmtId="0" fontId="50" fillId="3" borderId="0" xfId="0" applyFont="1" applyFill="1"/>
    <xf numFmtId="167" fontId="50" fillId="3" borderId="4" xfId="1" applyNumberFormat="1" applyFont="1" applyFill="1" applyBorder="1" applyAlignment="1">
      <alignment horizontal="center" vertical="center" wrapText="1"/>
    </xf>
    <xf numFmtId="0" fontId="50" fillId="3" borderId="4" xfId="0" applyFont="1" applyFill="1" applyBorder="1" applyAlignment="1">
      <alignment horizontal="center" wrapText="1"/>
    </xf>
    <xf numFmtId="177" fontId="50" fillId="3" borderId="4" xfId="1" applyNumberFormat="1" applyFont="1" applyFill="1" applyBorder="1" applyAlignment="1">
      <alignment horizontal="center" vertical="center" wrapText="1"/>
    </xf>
    <xf numFmtId="0" fontId="40" fillId="0" borderId="4" xfId="0" applyFont="1" applyBorder="1" applyAlignment="1">
      <alignment horizontal="center"/>
    </xf>
    <xf numFmtId="176" fontId="40" fillId="4" borderId="4" xfId="0" applyNumberFormat="1" applyFont="1" applyFill="1" applyBorder="1" applyAlignment="1">
      <alignment horizontal="center"/>
    </xf>
    <xf numFmtId="170" fontId="40" fillId="4" borderId="4" xfId="1" applyNumberFormat="1" applyFont="1" applyFill="1" applyBorder="1" applyAlignment="1">
      <alignment horizontal="center" vertical="center" wrapText="1"/>
    </xf>
    <xf numFmtId="170" fontId="39" fillId="0" borderId="4" xfId="1" applyNumberFormat="1" applyFont="1" applyFill="1" applyBorder="1" applyAlignment="1">
      <alignment horizontal="center" vertical="center" wrapText="1"/>
    </xf>
    <xf numFmtId="170" fontId="39" fillId="3" borderId="4" xfId="1" applyNumberFormat="1" applyFont="1" applyFill="1" applyBorder="1" applyAlignment="1">
      <alignment horizontal="center" vertical="center" wrapText="1"/>
    </xf>
    <xf numFmtId="170" fontId="40" fillId="3" borderId="4" xfId="1" applyNumberFormat="1" applyFont="1" applyFill="1" applyBorder="1" applyAlignment="1">
      <alignment horizontal="center" vertical="center" wrapText="1"/>
    </xf>
    <xf numFmtId="170" fontId="40" fillId="5" borderId="4" xfId="1" applyNumberFormat="1" applyFont="1" applyFill="1" applyBorder="1" applyAlignment="1">
      <alignment horizontal="center" vertical="center" wrapText="1"/>
    </xf>
    <xf numFmtId="0" fontId="40" fillId="0" borderId="0" xfId="0" applyFont="1"/>
    <xf numFmtId="0" fontId="39" fillId="6" borderId="4" xfId="0" applyFont="1" applyFill="1" applyBorder="1" applyAlignment="1">
      <alignment horizontal="center"/>
    </xf>
    <xf numFmtId="0" fontId="39" fillId="6" borderId="4" xfId="0" applyFont="1" applyFill="1" applyBorder="1" applyAlignment="1">
      <alignment horizontal="justify" vertical="center"/>
    </xf>
    <xf numFmtId="176" fontId="39" fillId="6" borderId="4" xfId="0" applyNumberFormat="1" applyFont="1" applyFill="1" applyBorder="1" applyAlignment="1">
      <alignment horizontal="center"/>
    </xf>
    <xf numFmtId="170" fontId="39" fillId="6" borderId="4" xfId="1" applyNumberFormat="1" applyFont="1" applyFill="1" applyBorder="1" applyAlignment="1">
      <alignment horizontal="center" vertical="center" wrapText="1"/>
    </xf>
    <xf numFmtId="167" fontId="39" fillId="6" borderId="4" xfId="1" applyNumberFormat="1" applyFont="1" applyFill="1" applyBorder="1" applyAlignment="1">
      <alignment horizontal="center" vertical="center" wrapText="1"/>
    </xf>
    <xf numFmtId="0" fontId="39" fillId="6" borderId="0" xfId="0" applyFont="1" applyFill="1"/>
    <xf numFmtId="0" fontId="43" fillId="0" borderId="4" xfId="0" applyFont="1" applyBorder="1" applyAlignment="1">
      <alignment horizontal="center"/>
    </xf>
    <xf numFmtId="0" fontId="43" fillId="0" borderId="4" xfId="0" applyFont="1" applyBorder="1" applyAlignment="1">
      <alignment horizontal="justify" vertical="center"/>
    </xf>
    <xf numFmtId="170" fontId="39" fillId="5" borderId="4" xfId="1" applyNumberFormat="1" applyFont="1" applyFill="1" applyBorder="1" applyAlignment="1">
      <alignment horizontal="center" vertical="center" wrapText="1"/>
    </xf>
    <xf numFmtId="0" fontId="43" fillId="0" borderId="0" xfId="0" applyFont="1" applyAlignment="1">
      <alignment vertical="center"/>
    </xf>
    <xf numFmtId="0" fontId="40" fillId="0" borderId="4" xfId="0" applyFont="1" applyBorder="1" applyAlignment="1">
      <alignment horizontal="justify" vertical="center"/>
    </xf>
    <xf numFmtId="176" fontId="40" fillId="0" borderId="4" xfId="0" applyNumberFormat="1" applyFont="1" applyBorder="1" applyAlignment="1">
      <alignment horizontal="center"/>
    </xf>
    <xf numFmtId="170" fontId="40" fillId="0" borderId="4" xfId="1" applyNumberFormat="1" applyFont="1" applyFill="1" applyBorder="1" applyAlignment="1">
      <alignment horizontal="center" vertical="center" wrapText="1"/>
    </xf>
    <xf numFmtId="167" fontId="40" fillId="0" borderId="4" xfId="1" applyNumberFormat="1" applyFont="1" applyFill="1" applyBorder="1" applyAlignment="1">
      <alignment horizontal="center" vertical="center" wrapText="1"/>
    </xf>
    <xf numFmtId="170" fontId="41" fillId="0" borderId="4" xfId="1" applyNumberFormat="1" applyFont="1" applyFill="1" applyBorder="1" applyAlignment="1">
      <alignment horizontal="center" vertical="center" wrapText="1"/>
    </xf>
    <xf numFmtId="0" fontId="41" fillId="0" borderId="4" xfId="0" applyFont="1" applyBorder="1" applyAlignment="1">
      <alignment horizontal="center"/>
    </xf>
    <xf numFmtId="0" fontId="51" fillId="3" borderId="4" xfId="0" applyFont="1" applyFill="1" applyBorder="1" applyAlignment="1">
      <alignment horizontal="center"/>
    </xf>
    <xf numFmtId="0" fontId="51" fillId="3" borderId="4" xfId="0" applyFont="1" applyFill="1" applyBorder="1" applyAlignment="1">
      <alignment horizontal="justify" vertical="center"/>
    </xf>
    <xf numFmtId="176" fontId="51" fillId="3" borderId="4" xfId="0" applyNumberFormat="1" applyFont="1" applyFill="1" applyBorder="1" applyAlignment="1">
      <alignment horizontal="center"/>
    </xf>
    <xf numFmtId="170" fontId="51" fillId="3" borderId="4" xfId="1" applyNumberFormat="1" applyFont="1" applyFill="1" applyBorder="1" applyAlignment="1">
      <alignment horizontal="center" vertical="center" wrapText="1"/>
    </xf>
    <xf numFmtId="170" fontId="44" fillId="3" borderId="4" xfId="1" applyNumberFormat="1" applyFont="1" applyFill="1" applyBorder="1" applyAlignment="1">
      <alignment horizontal="center" vertical="center" wrapText="1"/>
    </xf>
    <xf numFmtId="0" fontId="51" fillId="3" borderId="0" xfId="0" applyFont="1" applyFill="1"/>
    <xf numFmtId="0" fontId="50" fillId="0" borderId="4" xfId="0" applyFont="1" applyBorder="1" applyAlignment="1">
      <alignment horizontal="center"/>
    </xf>
    <xf numFmtId="0" fontId="50" fillId="0" borderId="4" xfId="0" applyFont="1" applyBorder="1" applyAlignment="1">
      <alignment horizontal="justify" vertical="center"/>
    </xf>
    <xf numFmtId="176" fontId="50" fillId="4" borderId="4" xfId="0" applyNumberFormat="1" applyFont="1" applyFill="1" applyBorder="1" applyAlignment="1">
      <alignment horizontal="center"/>
    </xf>
    <xf numFmtId="170" fontId="45" fillId="0" borderId="4" xfId="1" applyNumberFormat="1" applyFont="1" applyFill="1" applyBorder="1" applyAlignment="1">
      <alignment horizontal="center" vertical="center" wrapText="1"/>
    </xf>
    <xf numFmtId="170" fontId="45" fillId="5" borderId="4" xfId="1" applyNumberFormat="1" applyFont="1" applyFill="1" applyBorder="1" applyAlignment="1">
      <alignment horizontal="center" vertical="center" wrapText="1"/>
    </xf>
    <xf numFmtId="167" fontId="50" fillId="5" borderId="4" xfId="1" applyNumberFormat="1" applyFont="1" applyFill="1" applyBorder="1" applyAlignment="1">
      <alignment horizontal="center" vertical="center" wrapText="1"/>
    </xf>
    <xf numFmtId="170" fontId="50" fillId="5" borderId="4" xfId="1" applyNumberFormat="1" applyFont="1" applyFill="1" applyBorder="1" applyAlignment="1">
      <alignment horizontal="center" vertical="center" wrapText="1"/>
    </xf>
    <xf numFmtId="0" fontId="50" fillId="0" borderId="0" xfId="0" applyFont="1"/>
    <xf numFmtId="0" fontId="50" fillId="3" borderId="4" xfId="0" applyFont="1" applyFill="1" applyBorder="1" applyAlignment="1">
      <alignment horizontal="justify" vertical="center"/>
    </xf>
    <xf numFmtId="170" fontId="50" fillId="0" borderId="4" xfId="1" applyNumberFormat="1" applyFont="1" applyFill="1" applyBorder="1" applyAlignment="1">
      <alignment horizontal="center" vertical="center" wrapText="1"/>
    </xf>
    <xf numFmtId="167" fontId="44" fillId="3" borderId="4" xfId="1" applyNumberFormat="1" applyFont="1" applyFill="1" applyBorder="1" applyAlignment="1">
      <alignment horizontal="center" vertical="center" wrapText="1"/>
    </xf>
    <xf numFmtId="178" fontId="44" fillId="3" borderId="4" xfId="1" applyNumberFormat="1" applyFont="1" applyFill="1" applyBorder="1" applyAlignment="1">
      <alignment horizontal="center" vertical="center" wrapText="1"/>
    </xf>
    <xf numFmtId="167" fontId="51" fillId="3" borderId="4" xfId="1" applyNumberFormat="1" applyFont="1" applyFill="1" applyBorder="1" applyAlignment="1">
      <alignment horizontal="center" vertical="center" wrapText="1"/>
    </xf>
    <xf numFmtId="0" fontId="44" fillId="3" borderId="4" xfId="0" applyFont="1" applyFill="1" applyBorder="1" applyAlignment="1">
      <alignment horizontal="center"/>
    </xf>
    <xf numFmtId="0" fontId="44" fillId="3" borderId="4" xfId="0" applyFont="1" applyFill="1" applyBorder="1" applyAlignment="1">
      <alignment horizontal="justify" vertical="center"/>
    </xf>
    <xf numFmtId="0" fontId="44" fillId="3" borderId="0" xfId="0" applyFont="1" applyFill="1"/>
    <xf numFmtId="169" fontId="44" fillId="4" borderId="4" xfId="1" applyNumberFormat="1" applyFont="1" applyFill="1" applyBorder="1" applyAlignment="1">
      <alignment horizontal="center" vertical="center" wrapText="1"/>
    </xf>
    <xf numFmtId="0" fontId="44" fillId="3" borderId="4" xfId="0" applyFont="1" applyFill="1" applyBorder="1" applyAlignment="1">
      <alignment horizontal="justify" vertical="center" wrapText="1"/>
    </xf>
    <xf numFmtId="179" fontId="45" fillId="3" borderId="4" xfId="0" applyNumberFormat="1" applyFont="1" applyFill="1" applyBorder="1" applyAlignment="1">
      <alignment horizontal="center"/>
    </xf>
    <xf numFmtId="170" fontId="45" fillId="4" borderId="4" xfId="1" applyNumberFormat="1" applyFont="1" applyFill="1" applyBorder="1" applyAlignment="1">
      <alignment horizontal="center" vertical="center" wrapText="1"/>
    </xf>
    <xf numFmtId="0" fontId="41" fillId="3" borderId="4" xfId="0" applyFont="1" applyFill="1" applyBorder="1" applyAlignment="1">
      <alignment horizontal="center"/>
    </xf>
    <xf numFmtId="0" fontId="41" fillId="3" borderId="4" xfId="0" applyFont="1" applyFill="1" applyBorder="1" applyAlignment="1">
      <alignment horizontal="justify" vertical="center" wrapText="1"/>
    </xf>
    <xf numFmtId="179" fontId="40" fillId="3" borderId="4" xfId="0" applyNumberFormat="1" applyFont="1" applyFill="1" applyBorder="1" applyAlignment="1">
      <alignment horizontal="center" vertical="center"/>
    </xf>
    <xf numFmtId="179" fontId="40" fillId="3" borderId="4" xfId="1" applyNumberFormat="1" applyFont="1" applyFill="1" applyBorder="1" applyAlignment="1">
      <alignment horizontal="center" vertical="center" wrapText="1"/>
    </xf>
    <xf numFmtId="179" fontId="39" fillId="3" borderId="4" xfId="1" applyNumberFormat="1" applyFont="1" applyFill="1" applyBorder="1" applyAlignment="1">
      <alignment horizontal="center" vertical="center" wrapText="1"/>
    </xf>
    <xf numFmtId="179" fontId="41" fillId="3" borderId="4" xfId="0" applyNumberFormat="1" applyFont="1" applyFill="1" applyBorder="1" applyAlignment="1">
      <alignment horizontal="center"/>
    </xf>
    <xf numFmtId="0" fontId="41" fillId="3" borderId="0" xfId="0" applyFont="1" applyFill="1"/>
    <xf numFmtId="0" fontId="44" fillId="3" borderId="4" xfId="0" applyFont="1" applyFill="1" applyBorder="1" applyAlignment="1">
      <alignment vertical="center" wrapText="1"/>
    </xf>
    <xf numFmtId="0" fontId="39" fillId="6" borderId="4" xfId="0" applyFont="1" applyFill="1" applyBorder="1" applyAlignment="1">
      <alignment horizontal="center" vertical="center"/>
    </xf>
    <xf numFmtId="0" fontId="39" fillId="6" borderId="4" xfId="0" applyFont="1" applyFill="1" applyBorder="1" applyAlignment="1">
      <alignment horizontal="justify" vertical="center" wrapText="1"/>
    </xf>
    <xf numFmtId="176" fontId="39" fillId="6" borderId="4" xfId="0" applyNumberFormat="1" applyFont="1" applyFill="1" applyBorder="1" applyAlignment="1">
      <alignment horizontal="center" vertical="center"/>
    </xf>
    <xf numFmtId="0" fontId="51" fillId="3" borderId="4" xfId="0" applyFont="1" applyFill="1" applyBorder="1" applyAlignment="1">
      <alignment horizontal="justify" vertical="center" wrapText="1"/>
    </xf>
    <xf numFmtId="0" fontId="50" fillId="3" borderId="4" xfId="0" applyFont="1" applyFill="1" applyBorder="1" applyAlignment="1">
      <alignment horizontal="justify" vertical="center" wrapText="1"/>
    </xf>
    <xf numFmtId="176" fontId="45" fillId="3" borderId="4" xfId="0" applyNumberFormat="1" applyFont="1" applyFill="1" applyBorder="1" applyAlignment="1">
      <alignment horizontal="center"/>
    </xf>
    <xf numFmtId="0" fontId="50" fillId="3" borderId="4" xfId="0" applyFont="1" applyFill="1" applyBorder="1" applyAlignment="1">
      <alignment horizontal="left" vertical="center" wrapText="1"/>
    </xf>
    <xf numFmtId="180" fontId="39" fillId="6" borderId="4" xfId="1" applyNumberFormat="1" applyFont="1" applyFill="1" applyBorder="1" applyAlignment="1">
      <alignment horizontal="center" vertical="center" wrapText="1"/>
    </xf>
    <xf numFmtId="0" fontId="40" fillId="6" borderId="0" xfId="0" applyFont="1" applyFill="1"/>
    <xf numFmtId="0" fontId="43" fillId="3" borderId="4" xfId="0" applyFont="1" applyFill="1" applyBorder="1" applyAlignment="1">
      <alignment horizontal="center"/>
    </xf>
    <xf numFmtId="0" fontId="43" fillId="3" borderId="4" xfId="0" applyFont="1" applyFill="1" applyBorder="1" applyAlignment="1">
      <alignment horizontal="justify" vertical="center" wrapText="1"/>
    </xf>
    <xf numFmtId="176" fontId="43" fillId="3" borderId="4" xfId="0" applyNumberFormat="1" applyFont="1" applyFill="1" applyBorder="1" applyAlignment="1">
      <alignment horizontal="center" vertical="center"/>
    </xf>
    <xf numFmtId="170" fontId="43" fillId="3" borderId="4" xfId="1" applyNumberFormat="1" applyFont="1" applyFill="1" applyBorder="1" applyAlignment="1">
      <alignment horizontal="center" vertical="center" wrapText="1"/>
    </xf>
    <xf numFmtId="0" fontId="43" fillId="3" borderId="0" xfId="0" applyFont="1" applyFill="1"/>
    <xf numFmtId="0" fontId="40" fillId="3" borderId="4" xfId="0" applyFont="1" applyFill="1" applyBorder="1" applyAlignment="1">
      <alignment horizontal="center"/>
    </xf>
    <xf numFmtId="0" fontId="40" fillId="3" borderId="4" xfId="0" applyFont="1" applyFill="1" applyBorder="1" applyAlignment="1">
      <alignment vertical="center" wrapText="1"/>
    </xf>
    <xf numFmtId="176" fontId="40" fillId="3" borderId="4" xfId="0" applyNumberFormat="1" applyFont="1" applyFill="1" applyBorder="1" applyAlignment="1">
      <alignment horizontal="center"/>
    </xf>
    <xf numFmtId="169" fontId="40" fillId="3" borderId="4" xfId="1" applyNumberFormat="1" applyFont="1" applyFill="1" applyBorder="1" applyAlignment="1">
      <alignment horizontal="center" vertical="center" wrapText="1"/>
    </xf>
    <xf numFmtId="169" fontId="39" fillId="3" borderId="4" xfId="1" applyNumberFormat="1" applyFont="1" applyFill="1" applyBorder="1" applyAlignment="1">
      <alignment horizontal="center" vertical="center" wrapText="1"/>
    </xf>
    <xf numFmtId="0" fontId="40" fillId="3" borderId="0" xfId="0" applyFont="1" applyFill="1"/>
    <xf numFmtId="169" fontId="50" fillId="3" borderId="4" xfId="1" applyNumberFormat="1" applyFont="1" applyFill="1" applyBorder="1" applyAlignment="1">
      <alignment horizontal="center" vertical="center" wrapText="1"/>
    </xf>
    <xf numFmtId="169" fontId="45" fillId="3" borderId="4" xfId="1" applyNumberFormat="1" applyFont="1" applyFill="1" applyBorder="1" applyAlignment="1">
      <alignment horizontal="center" vertical="center" wrapText="1"/>
    </xf>
    <xf numFmtId="0" fontId="43" fillId="3" borderId="11" xfId="0" applyFont="1" applyFill="1" applyBorder="1" applyAlignment="1">
      <alignment horizontal="center"/>
    </xf>
    <xf numFmtId="0" fontId="43" fillId="3" borderId="11" xfId="0" applyFont="1" applyFill="1" applyBorder="1" applyAlignment="1">
      <alignment horizontal="justify" vertical="center" wrapText="1"/>
    </xf>
    <xf numFmtId="170" fontId="43" fillId="3" borderId="11" xfId="1" applyNumberFormat="1" applyFont="1" applyFill="1" applyBorder="1" applyAlignment="1">
      <alignment horizontal="center" vertical="center" wrapText="1"/>
    </xf>
    <xf numFmtId="170" fontId="39" fillId="4" borderId="4" xfId="1" applyNumberFormat="1" applyFont="1" applyFill="1" applyBorder="1" applyAlignment="1">
      <alignment horizontal="center" vertical="center" wrapText="1"/>
    </xf>
    <xf numFmtId="0" fontId="40" fillId="3" borderId="12" xfId="0" applyFont="1" applyFill="1" applyBorder="1" applyAlignment="1">
      <alignment horizontal="center"/>
    </xf>
    <xf numFmtId="0" fontId="40" fillId="3" borderId="12" xfId="0" applyFont="1" applyFill="1" applyBorder="1" applyAlignment="1">
      <alignment horizontal="left" vertical="center" wrapText="1"/>
    </xf>
    <xf numFmtId="170" fontId="40" fillId="3" borderId="12" xfId="1" applyNumberFormat="1" applyFont="1" applyFill="1" applyBorder="1" applyAlignment="1">
      <alignment horizontal="center" vertical="center" wrapText="1"/>
    </xf>
    <xf numFmtId="169" fontId="39" fillId="3" borderId="12" xfId="1" applyNumberFormat="1" applyFont="1" applyFill="1" applyBorder="1" applyAlignment="1">
      <alignment horizontal="center" vertical="center" wrapText="1"/>
    </xf>
    <xf numFmtId="169" fontId="40" fillId="3" borderId="11" xfId="1" applyNumberFormat="1" applyFont="1" applyFill="1" applyBorder="1" applyAlignment="1">
      <alignment horizontal="center" vertical="center" wrapText="1"/>
    </xf>
    <xf numFmtId="0" fontId="40" fillId="3" borderId="11" xfId="0" applyFont="1" applyFill="1" applyBorder="1" applyAlignment="1">
      <alignment horizontal="center"/>
    </xf>
    <xf numFmtId="0" fontId="40" fillId="3" borderId="11" xfId="0" applyFont="1" applyFill="1" applyBorder="1" applyAlignment="1">
      <alignment vertical="center"/>
    </xf>
    <xf numFmtId="170" fontId="40" fillId="3" borderId="11" xfId="1" applyNumberFormat="1" applyFont="1" applyFill="1" applyBorder="1" applyAlignment="1">
      <alignment horizontal="center" vertical="center" wrapText="1"/>
    </xf>
    <xf numFmtId="169" fontId="39" fillId="3" borderId="11" xfId="1" applyNumberFormat="1" applyFont="1" applyFill="1" applyBorder="1" applyAlignment="1">
      <alignment horizontal="center" vertical="center" wrapText="1"/>
    </xf>
    <xf numFmtId="170" fontId="40" fillId="3" borderId="13" xfId="1" applyNumberFormat="1" applyFont="1" applyFill="1" applyBorder="1" applyAlignment="1">
      <alignment horizontal="center" vertical="center" wrapText="1"/>
    </xf>
    <xf numFmtId="170" fontId="39" fillId="3" borderId="11" xfId="1" applyNumberFormat="1" applyFont="1" applyFill="1" applyBorder="1" applyAlignment="1">
      <alignment horizontal="center" vertical="center" wrapText="1"/>
    </xf>
    <xf numFmtId="1" fontId="40" fillId="0" borderId="0" xfId="4" applyNumberFormat="1" applyFont="1" applyAlignment="1">
      <alignment vertical="center" wrapText="1"/>
    </xf>
    <xf numFmtId="1" fontId="40" fillId="4" borderId="0" xfId="4" applyNumberFormat="1" applyFont="1" applyFill="1" applyAlignment="1">
      <alignment horizontal="right" vertical="center"/>
    </xf>
    <xf numFmtId="1" fontId="39" fillId="0" borderId="0" xfId="4" applyNumberFormat="1" applyFont="1" applyAlignment="1">
      <alignment horizontal="right" vertical="center"/>
    </xf>
    <xf numFmtId="1" fontId="40" fillId="4" borderId="0" xfId="4" applyNumberFormat="1" applyFont="1" applyFill="1" applyAlignment="1">
      <alignment vertical="center"/>
    </xf>
    <xf numFmtId="1" fontId="40" fillId="5" borderId="0" xfId="4" applyNumberFormat="1" applyFont="1" applyFill="1" applyAlignment="1">
      <alignment vertical="center"/>
    </xf>
    <xf numFmtId="1" fontId="39" fillId="0" borderId="0" xfId="4" applyNumberFormat="1" applyFont="1" applyAlignment="1">
      <alignment vertical="center"/>
    </xf>
    <xf numFmtId="0" fontId="30" fillId="0" borderId="1" xfId="0" applyFont="1" applyBorder="1" applyAlignment="1">
      <alignment horizontal="center" vertical="center"/>
    </xf>
    <xf numFmtId="0" fontId="30" fillId="0" borderId="1" xfId="0" applyFont="1" applyBorder="1" applyAlignment="1">
      <alignment vertical="center" wrapText="1"/>
    </xf>
    <xf numFmtId="165" fontId="30" fillId="3" borderId="1" xfId="1" applyNumberFormat="1" applyFont="1" applyFill="1" applyBorder="1" applyAlignment="1">
      <alignment vertical="center" wrapText="1"/>
    </xf>
    <xf numFmtId="170" fontId="30" fillId="3" borderId="1" xfId="1" applyNumberFormat="1" applyFont="1" applyFill="1" applyBorder="1" applyAlignment="1">
      <alignment vertical="center" wrapText="1"/>
    </xf>
    <xf numFmtId="165" fontId="39" fillId="3" borderId="1" xfId="1" applyNumberFormat="1" applyFont="1" applyFill="1" applyBorder="1" applyAlignment="1">
      <alignment vertical="center" wrapText="1"/>
    </xf>
    <xf numFmtId="0" fontId="30" fillId="0" borderId="1" xfId="0" applyFont="1" applyBorder="1" applyAlignment="1">
      <alignment vertical="center"/>
    </xf>
    <xf numFmtId="0" fontId="52" fillId="0" borderId="1" xfId="0" applyFont="1" applyBorder="1"/>
    <xf numFmtId="165" fontId="31" fillId="3" borderId="1" xfId="1" applyNumberFormat="1" applyFont="1" applyFill="1" applyBorder="1" applyAlignment="1">
      <alignment vertical="center" wrapText="1"/>
    </xf>
    <xf numFmtId="165" fontId="31" fillId="0" borderId="1" xfId="1" applyNumberFormat="1" applyFont="1" applyFill="1" applyBorder="1" applyAlignment="1">
      <alignment vertical="center" wrapText="1"/>
    </xf>
    <xf numFmtId="178" fontId="46" fillId="0" borderId="1" xfId="1" applyNumberFormat="1" applyFont="1" applyFill="1" applyBorder="1" applyAlignment="1">
      <alignment vertical="center" wrapText="1"/>
    </xf>
    <xf numFmtId="181" fontId="46" fillId="0" borderId="1" xfId="0" applyNumberFormat="1" applyFont="1" applyBorder="1" applyAlignment="1">
      <alignment vertical="center"/>
    </xf>
    <xf numFmtId="0" fontId="14" fillId="0" borderId="1" xfId="0" applyFont="1" applyBorder="1"/>
    <xf numFmtId="0" fontId="53" fillId="0" borderId="1" xfId="0" applyFont="1" applyBorder="1"/>
    <xf numFmtId="165" fontId="46" fillId="0" borderId="1" xfId="1" applyNumberFormat="1" applyFont="1" applyFill="1" applyBorder="1" applyAlignment="1">
      <alignment vertical="center" wrapText="1"/>
    </xf>
    <xf numFmtId="165" fontId="46" fillId="3" borderId="1" xfId="1" applyNumberFormat="1" applyFont="1" applyFill="1" applyBorder="1" applyAlignment="1">
      <alignment vertical="center" wrapText="1"/>
    </xf>
    <xf numFmtId="0" fontId="52" fillId="0" borderId="1" xfId="0" applyFont="1" applyBorder="1" applyAlignment="1">
      <alignment wrapText="1"/>
    </xf>
    <xf numFmtId="182" fontId="30" fillId="0" borderId="1" xfId="0" applyNumberFormat="1" applyFont="1" applyBorder="1" applyAlignment="1">
      <alignment vertical="center"/>
    </xf>
    <xf numFmtId="171" fontId="30" fillId="0" borderId="1" xfId="0" applyNumberFormat="1" applyFont="1" applyBorder="1" applyAlignment="1">
      <alignment vertical="center"/>
    </xf>
    <xf numFmtId="183" fontId="30" fillId="0" borderId="1" xfId="0" applyNumberFormat="1" applyFont="1" applyBorder="1" applyAlignment="1">
      <alignment vertical="center"/>
    </xf>
    <xf numFmtId="0" fontId="54" fillId="0" borderId="1" xfId="0" applyFont="1" applyBorder="1"/>
    <xf numFmtId="167" fontId="46" fillId="0" borderId="1" xfId="1" applyNumberFormat="1" applyFont="1" applyFill="1" applyBorder="1" applyAlignment="1">
      <alignment vertical="center" wrapText="1"/>
    </xf>
    <xf numFmtId="170" fontId="46" fillId="0" borderId="1" xfId="1" applyNumberFormat="1" applyFont="1" applyFill="1" applyBorder="1" applyAlignment="1">
      <alignment vertical="center" wrapText="1"/>
    </xf>
    <xf numFmtId="170" fontId="31" fillId="0" borderId="1" xfId="1" applyNumberFormat="1" applyFont="1" applyFill="1" applyBorder="1" applyAlignment="1">
      <alignment vertical="center" wrapText="1"/>
    </xf>
    <xf numFmtId="0" fontId="40" fillId="0" borderId="1" xfId="0" applyFont="1" applyBorder="1" applyAlignment="1">
      <alignment horizontal="center" vertical="center"/>
    </xf>
    <xf numFmtId="0" fontId="55" fillId="0" borderId="1" xfId="0" applyFont="1" applyBorder="1"/>
    <xf numFmtId="169" fontId="46" fillId="0" borderId="1" xfId="1" applyNumberFormat="1" applyFont="1" applyFill="1" applyBorder="1" applyAlignment="1">
      <alignment vertical="center" wrapText="1"/>
    </xf>
    <xf numFmtId="165" fontId="30" fillId="0" borderId="1" xfId="1" applyNumberFormat="1" applyFont="1" applyFill="1" applyBorder="1" applyAlignment="1">
      <alignment vertical="center" wrapText="1"/>
    </xf>
    <xf numFmtId="167" fontId="30" fillId="0" borderId="1" xfId="1" applyNumberFormat="1" applyFont="1" applyFill="1" applyBorder="1" applyAlignment="1">
      <alignment vertical="center" wrapText="1"/>
    </xf>
    <xf numFmtId="170" fontId="39" fillId="3" borderId="1" xfId="1" applyNumberFormat="1" applyFont="1" applyFill="1" applyBorder="1" applyAlignment="1">
      <alignment vertical="center" wrapText="1"/>
    </xf>
    <xf numFmtId="170" fontId="31" fillId="3" borderId="1" xfId="1" applyNumberFormat="1" applyFont="1" applyFill="1" applyBorder="1" applyAlignment="1">
      <alignment vertical="center" wrapText="1"/>
    </xf>
    <xf numFmtId="170" fontId="30" fillId="0" borderId="1" xfId="0" applyNumberFormat="1" applyFont="1" applyBorder="1" applyAlignment="1">
      <alignment vertical="center"/>
    </xf>
    <xf numFmtId="170" fontId="30" fillId="0" borderId="1" xfId="1" applyNumberFormat="1" applyFont="1" applyFill="1" applyBorder="1" applyAlignment="1">
      <alignment vertical="center" wrapText="1"/>
    </xf>
    <xf numFmtId="0" fontId="56" fillId="0" borderId="1" xfId="0" applyFont="1" applyBorder="1" applyAlignment="1">
      <alignment horizontal="center" vertical="center"/>
    </xf>
    <xf numFmtId="0" fontId="56" fillId="0" borderId="1" xfId="0" applyFont="1" applyBorder="1" applyAlignment="1">
      <alignment horizontal="center" vertical="center" wrapText="1"/>
    </xf>
    <xf numFmtId="0" fontId="56" fillId="0" borderId="0" xfId="0" applyFont="1" applyAlignment="1">
      <alignment vertical="center"/>
    </xf>
    <xf numFmtId="1" fontId="30" fillId="0" borderId="12" xfId="4" applyNumberFormat="1" applyFont="1" applyBorder="1" applyAlignment="1">
      <alignment horizontal="center" vertical="center" wrapText="1"/>
    </xf>
    <xf numFmtId="0" fontId="30" fillId="0" borderId="12" xfId="5" applyFont="1" applyBorder="1" applyAlignment="1">
      <alignment horizontal="left" vertical="center" wrapText="1"/>
    </xf>
    <xf numFmtId="170" fontId="30" fillId="0" borderId="12" xfId="1" applyNumberFormat="1" applyFont="1" applyFill="1" applyBorder="1" applyAlignment="1">
      <alignment horizontal="center" vertical="center" wrapText="1"/>
    </xf>
    <xf numFmtId="0" fontId="31" fillId="0" borderId="4" xfId="0" applyFont="1" applyBorder="1" applyAlignment="1">
      <alignment horizontal="center" vertical="center"/>
    </xf>
    <xf numFmtId="170" fontId="31" fillId="0" borderId="4" xfId="1" applyNumberFormat="1" applyFont="1" applyFill="1" applyBorder="1" applyAlignment="1">
      <alignment horizontal="center" vertical="center" wrapText="1"/>
    </xf>
    <xf numFmtId="0" fontId="46" fillId="0" borderId="4" xfId="0" applyFont="1" applyBorder="1" applyAlignment="1">
      <alignment horizontal="center"/>
    </xf>
    <xf numFmtId="170" fontId="46" fillId="0" borderId="4" xfId="1" applyNumberFormat="1" applyFont="1" applyFill="1" applyBorder="1" applyAlignment="1">
      <alignment horizontal="center" vertical="center" wrapText="1"/>
    </xf>
    <xf numFmtId="0" fontId="46" fillId="0" borderId="4" xfId="0" applyFont="1" applyBorder="1" applyAlignment="1">
      <alignment horizontal="center" wrapText="1"/>
    </xf>
    <xf numFmtId="0" fontId="30" fillId="0" borderId="4" xfId="0" applyFont="1" applyBorder="1" applyAlignment="1">
      <alignment horizontal="center"/>
    </xf>
    <xf numFmtId="0" fontId="30" fillId="0" borderId="4" xfId="0" applyFont="1" applyBorder="1" applyAlignment="1">
      <alignment horizontal="justify" vertical="center"/>
    </xf>
    <xf numFmtId="170" fontId="30" fillId="0" borderId="4" xfId="1" applyNumberFormat="1" applyFont="1" applyFill="1" applyBorder="1" applyAlignment="1">
      <alignment horizontal="center" vertical="center" wrapText="1"/>
    </xf>
    <xf numFmtId="0" fontId="31" fillId="0" borderId="4" xfId="0" applyFont="1" applyBorder="1" applyAlignment="1">
      <alignment horizontal="center"/>
    </xf>
    <xf numFmtId="0" fontId="31" fillId="0" borderId="4" xfId="0" applyFont="1" applyBorder="1" applyAlignment="1">
      <alignment horizontal="justify" vertical="center"/>
    </xf>
    <xf numFmtId="0" fontId="46" fillId="0" borderId="4" xfId="0" applyFont="1" applyBorder="1" applyAlignment="1">
      <alignment horizontal="justify" vertical="center"/>
    </xf>
    <xf numFmtId="0" fontId="47" fillId="0" borderId="4" xfId="0" applyFont="1" applyBorder="1" applyAlignment="1">
      <alignment horizontal="center"/>
    </xf>
    <xf numFmtId="0" fontId="47" fillId="0" borderId="4" xfId="0" applyFont="1" applyBorder="1" applyAlignment="1">
      <alignment horizontal="justify" vertical="center"/>
    </xf>
    <xf numFmtId="167" fontId="46" fillId="0" borderId="4" xfId="1" applyNumberFormat="1" applyFont="1" applyFill="1" applyBorder="1" applyAlignment="1">
      <alignment horizontal="center" vertical="center" wrapText="1"/>
    </xf>
    <xf numFmtId="0" fontId="31" fillId="0" borderId="4" xfId="0" applyFont="1" applyBorder="1" applyAlignment="1">
      <alignment horizontal="justify" vertical="center" wrapText="1"/>
    </xf>
    <xf numFmtId="0" fontId="47" fillId="0" borderId="4" xfId="0" applyFont="1" applyBorder="1" applyAlignment="1">
      <alignment horizontal="justify" vertical="center" wrapText="1"/>
    </xf>
    <xf numFmtId="179" fontId="46" fillId="0" borderId="4" xfId="1" applyNumberFormat="1" applyFont="1" applyFill="1" applyBorder="1" applyAlignment="1">
      <alignment horizontal="center" vertical="center" wrapText="1"/>
    </xf>
    <xf numFmtId="170" fontId="46" fillId="3" borderId="4" xfId="1" applyNumberFormat="1" applyFont="1" applyFill="1" applyBorder="1" applyAlignment="1">
      <alignment horizontal="center" vertical="center" wrapText="1"/>
    </xf>
    <xf numFmtId="170" fontId="30" fillId="3" borderId="12" xfId="1" applyNumberFormat="1" applyFont="1" applyFill="1" applyBorder="1" applyAlignment="1">
      <alignment horizontal="center" vertical="center" wrapText="1"/>
    </xf>
    <xf numFmtId="0" fontId="30" fillId="3" borderId="12" xfId="0" applyFont="1" applyFill="1" applyBorder="1" applyAlignment="1">
      <alignment vertical="center"/>
    </xf>
    <xf numFmtId="0" fontId="30" fillId="3" borderId="0" xfId="0" applyFont="1" applyFill="1" applyAlignment="1">
      <alignment vertical="center"/>
    </xf>
    <xf numFmtId="0" fontId="30" fillId="3" borderId="1" xfId="0" applyFont="1" applyFill="1" applyBorder="1" applyAlignment="1">
      <alignment horizontal="center" vertical="center"/>
    </xf>
    <xf numFmtId="0" fontId="53" fillId="3" borderId="1" xfId="0" applyFont="1" applyFill="1" applyBorder="1"/>
    <xf numFmtId="178" fontId="46" fillId="3" borderId="1" xfId="1" applyNumberFormat="1" applyFont="1" applyFill="1" applyBorder="1" applyAlignment="1">
      <alignment vertical="center" wrapText="1"/>
    </xf>
    <xf numFmtId="170" fontId="46" fillId="3" borderId="1" xfId="1" applyNumberFormat="1" applyFont="1" applyFill="1" applyBorder="1" applyAlignment="1">
      <alignment vertical="center" wrapText="1"/>
    </xf>
    <xf numFmtId="181" fontId="46" fillId="3" borderId="1" xfId="0" applyNumberFormat="1" applyFont="1" applyFill="1" applyBorder="1" applyAlignment="1">
      <alignment vertical="center"/>
    </xf>
    <xf numFmtId="0" fontId="30" fillId="3" borderId="1" xfId="0" applyFont="1" applyFill="1" applyBorder="1" applyAlignment="1">
      <alignment vertical="center"/>
    </xf>
    <xf numFmtId="0" fontId="14" fillId="3" borderId="1" xfId="0" applyFont="1" applyFill="1" applyBorder="1"/>
    <xf numFmtId="167" fontId="46" fillId="3" borderId="1" xfId="1" applyNumberFormat="1" applyFont="1" applyFill="1" applyBorder="1" applyAlignment="1">
      <alignment vertical="center" wrapText="1"/>
    </xf>
    <xf numFmtId="170" fontId="47" fillId="0" borderId="4" xfId="1" applyNumberFormat="1" applyFont="1" applyFill="1" applyBorder="1" applyAlignment="1">
      <alignment horizontal="center" vertical="center" wrapText="1"/>
    </xf>
    <xf numFmtId="176" fontId="46" fillId="0" borderId="0" xfId="0" applyNumberFormat="1" applyFont="1" applyAlignment="1">
      <alignment vertical="center"/>
    </xf>
    <xf numFmtId="184" fontId="46" fillId="0" borderId="0" xfId="0" applyNumberFormat="1" applyFont="1" applyAlignment="1">
      <alignment vertical="center"/>
    </xf>
    <xf numFmtId="0" fontId="39" fillId="0" borderId="4" xfId="0" applyFont="1" applyBorder="1" applyAlignment="1">
      <alignment horizontal="justify" vertical="center" wrapText="1"/>
    </xf>
    <xf numFmtId="0" fontId="43" fillId="0" borderId="4" xfId="0" applyFont="1" applyBorder="1" applyAlignment="1">
      <alignment horizontal="justify" vertical="center" wrapText="1"/>
    </xf>
    <xf numFmtId="167" fontId="46" fillId="0" borderId="0" xfId="0" applyNumberFormat="1" applyFont="1" applyAlignment="1">
      <alignment vertical="center"/>
    </xf>
    <xf numFmtId="0" fontId="31" fillId="0" borderId="12" xfId="0" applyFont="1" applyBorder="1" applyAlignment="1">
      <alignment vertical="center" wrapText="1"/>
    </xf>
    <xf numFmtId="0" fontId="39" fillId="0" borderId="0" xfId="0" applyFont="1" applyAlignment="1">
      <alignment vertical="center"/>
    </xf>
    <xf numFmtId="170" fontId="40" fillId="0" borderId="12" xfId="1" applyNumberFormat="1" applyFont="1" applyFill="1" applyBorder="1" applyAlignment="1">
      <alignment horizontal="center" vertical="center" wrapText="1"/>
    </xf>
    <xf numFmtId="170" fontId="43" fillId="0" borderId="12" xfId="1" applyNumberFormat="1" applyFont="1" applyFill="1" applyBorder="1" applyAlignment="1">
      <alignment horizontal="center" vertical="center" wrapText="1"/>
    </xf>
    <xf numFmtId="0" fontId="43" fillId="0" borderId="12" xfId="0" applyFont="1" applyBorder="1" applyAlignment="1">
      <alignment vertical="center"/>
    </xf>
    <xf numFmtId="0" fontId="40" fillId="0" borderId="12" xfId="0" applyFont="1" applyBorder="1" applyAlignment="1">
      <alignment vertical="center"/>
    </xf>
    <xf numFmtId="0" fontId="40" fillId="0" borderId="0" xfId="0" applyFont="1" applyAlignment="1">
      <alignment vertical="center"/>
    </xf>
    <xf numFmtId="0" fontId="41" fillId="0" borderId="4" xfId="0" applyFont="1" applyBorder="1" applyAlignment="1">
      <alignment horizontal="justify" vertical="center"/>
    </xf>
    <xf numFmtId="170" fontId="31" fillId="3" borderId="4" xfId="1" applyNumberFormat="1" applyFont="1" applyFill="1" applyBorder="1" applyAlignment="1">
      <alignment horizontal="center" vertical="center" wrapText="1"/>
    </xf>
    <xf numFmtId="170" fontId="57" fillId="3" borderId="3" xfId="0" applyNumberFormat="1" applyFont="1" applyFill="1" applyBorder="1" applyAlignment="1">
      <alignment vertical="center"/>
    </xf>
    <xf numFmtId="170" fontId="30" fillId="3" borderId="4" xfId="1" applyNumberFormat="1" applyFont="1" applyFill="1" applyBorder="1" applyAlignment="1">
      <alignment horizontal="center" vertical="center" wrapText="1"/>
    </xf>
    <xf numFmtId="0" fontId="39" fillId="0" borderId="1" xfId="0" applyFont="1" applyBorder="1" applyAlignment="1">
      <alignment horizontal="center" vertical="center" wrapText="1"/>
    </xf>
    <xf numFmtId="186" fontId="46" fillId="0" borderId="0" xfId="0" applyNumberFormat="1" applyFont="1" applyAlignment="1">
      <alignment vertical="center"/>
    </xf>
    <xf numFmtId="0" fontId="30" fillId="2" borderId="3" xfId="0" applyFont="1" applyFill="1" applyBorder="1" applyAlignment="1">
      <alignment horizontal="center" vertical="center"/>
    </xf>
    <xf numFmtId="0" fontId="30" fillId="2" borderId="3" xfId="0" applyFont="1" applyFill="1" applyBorder="1" applyAlignment="1">
      <alignment vertical="center" wrapText="1"/>
    </xf>
    <xf numFmtId="0" fontId="30" fillId="2" borderId="0" xfId="0" applyFont="1" applyFill="1" applyAlignment="1">
      <alignment vertical="center"/>
    </xf>
    <xf numFmtId="0" fontId="39" fillId="0" borderId="1" xfId="0" applyFont="1" applyBorder="1" applyAlignment="1">
      <alignment horizontal="center" vertical="center"/>
    </xf>
    <xf numFmtId="0" fontId="46" fillId="2" borderId="0" xfId="0" applyFont="1" applyFill="1" applyAlignment="1">
      <alignment vertical="center"/>
    </xf>
    <xf numFmtId="0" fontId="39" fillId="2" borderId="0" xfId="0" applyFont="1" applyFill="1" applyAlignment="1">
      <alignment vertical="center"/>
    </xf>
    <xf numFmtId="176" fontId="46" fillId="2" borderId="0" xfId="0" applyNumberFormat="1" applyFont="1" applyFill="1" applyAlignment="1">
      <alignment vertical="center"/>
    </xf>
    <xf numFmtId="184" fontId="46" fillId="2" borderId="0" xfId="0" applyNumberFormat="1" applyFont="1" applyFill="1" applyAlignment="1">
      <alignment vertical="center"/>
    </xf>
    <xf numFmtId="0" fontId="30" fillId="2" borderId="1" xfId="0" applyFont="1" applyFill="1" applyBorder="1" applyAlignment="1">
      <alignment horizontal="center" vertical="center" wrapText="1"/>
    </xf>
    <xf numFmtId="0" fontId="56" fillId="2" borderId="1" xfId="0" applyFont="1" applyFill="1" applyBorder="1" applyAlignment="1">
      <alignment horizontal="center" vertical="center"/>
    </xf>
    <xf numFmtId="0" fontId="56" fillId="2" borderId="1" xfId="0" applyFont="1" applyFill="1" applyBorder="1" applyAlignment="1">
      <alignment horizontal="center" vertical="center" wrapText="1"/>
    </xf>
    <xf numFmtId="0" fontId="56" fillId="2" borderId="0" xfId="0" applyFont="1" applyFill="1" applyAlignment="1">
      <alignment vertical="center"/>
    </xf>
    <xf numFmtId="0" fontId="30" fillId="2" borderId="3" xfId="0" applyFont="1" applyFill="1" applyBorder="1" applyAlignment="1">
      <alignment horizontal="center" vertical="center" wrapText="1"/>
    </xf>
    <xf numFmtId="0" fontId="30" fillId="2" borderId="4" xfId="0" applyFont="1" applyFill="1" applyBorder="1" applyAlignment="1">
      <alignment horizontal="justify" vertical="center"/>
    </xf>
    <xf numFmtId="0" fontId="43" fillId="2" borderId="4" xfId="0" applyFont="1" applyFill="1" applyBorder="1" applyAlignment="1">
      <alignment horizontal="center"/>
    </xf>
    <xf numFmtId="0" fontId="43" fillId="2" borderId="0" xfId="0" applyFont="1" applyFill="1" applyAlignment="1">
      <alignment vertical="center"/>
    </xf>
    <xf numFmtId="0" fontId="46" fillId="2" borderId="0" xfId="0" applyFont="1" applyFill="1" applyAlignment="1">
      <alignment horizontal="center" vertical="center"/>
    </xf>
    <xf numFmtId="167" fontId="46" fillId="2" borderId="0" xfId="0" applyNumberFormat="1" applyFont="1" applyFill="1" applyAlignment="1">
      <alignment vertical="center"/>
    </xf>
    <xf numFmtId="0" fontId="40" fillId="2" borderId="0" xfId="0" applyFont="1" applyFill="1" applyAlignment="1">
      <alignment vertical="center"/>
    </xf>
    <xf numFmtId="0" fontId="40" fillId="2" borderId="4" xfId="0" applyFont="1" applyFill="1" applyBorder="1" applyAlignment="1">
      <alignment horizontal="center" vertical="center"/>
    </xf>
    <xf numFmtId="0" fontId="40" fillId="2" borderId="4" xfId="0" applyFont="1" applyFill="1" applyBorder="1" applyAlignment="1">
      <alignment vertical="center" wrapText="1"/>
    </xf>
    <xf numFmtId="0" fontId="40" fillId="2" borderId="4" xfId="0" applyFont="1" applyFill="1" applyBorder="1" applyAlignment="1">
      <alignment horizontal="center"/>
    </xf>
    <xf numFmtId="0" fontId="43" fillId="2" borderId="4" xfId="0" applyFont="1" applyFill="1" applyBorder="1" applyAlignment="1">
      <alignment horizontal="center" vertical="center"/>
    </xf>
    <xf numFmtId="0" fontId="41" fillId="2" borderId="4" xfId="0" applyFont="1" applyFill="1" applyBorder="1" applyAlignment="1">
      <alignment horizontal="center"/>
    </xf>
    <xf numFmtId="186" fontId="46" fillId="2" borderId="0" xfId="0" applyNumberFormat="1" applyFont="1" applyFill="1" applyAlignment="1">
      <alignment vertical="center"/>
    </xf>
    <xf numFmtId="0" fontId="58" fillId="2" borderId="1" xfId="0" applyFont="1" applyFill="1" applyBorder="1" applyAlignment="1">
      <alignment horizontal="center" vertical="center"/>
    </xf>
    <xf numFmtId="0" fontId="43" fillId="2" borderId="4" xfId="0" applyFont="1" applyFill="1" applyBorder="1" applyAlignment="1">
      <alignment horizontal="center" vertical="center" wrapText="1"/>
    </xf>
    <xf numFmtId="0" fontId="30" fillId="0" borderId="0" xfId="0" applyFont="1" applyAlignment="1">
      <alignment horizontal="center" vertical="center"/>
    </xf>
    <xf numFmtId="0" fontId="27" fillId="0" borderId="1" xfId="0" applyFont="1" applyBorder="1" applyAlignment="1">
      <alignment horizontal="center" vertical="center" wrapText="1"/>
    </xf>
    <xf numFmtId="0" fontId="27" fillId="0" borderId="0" xfId="0" applyFont="1" applyAlignment="1">
      <alignment horizontal="center" vertical="center"/>
    </xf>
    <xf numFmtId="0" fontId="28" fillId="0" borderId="0" xfId="0" applyFont="1" applyAlignment="1">
      <alignment horizontal="center" vertical="center"/>
    </xf>
    <xf numFmtId="0" fontId="28" fillId="0" borderId="2" xfId="0" applyFont="1" applyBorder="1" applyAlignment="1">
      <alignment horizontal="center" vertical="center"/>
    </xf>
    <xf numFmtId="0" fontId="30" fillId="0" borderId="1" xfId="0" applyFont="1" applyBorder="1" applyAlignment="1">
      <alignment horizontal="center" vertical="center" wrapText="1"/>
    </xf>
    <xf numFmtId="0" fontId="30" fillId="0" borderId="0" xfId="0" applyFont="1" applyAlignment="1">
      <alignment horizontal="center" vertical="center"/>
    </xf>
    <xf numFmtId="0" fontId="47" fillId="0" borderId="0" xfId="0" applyFont="1" applyAlignment="1">
      <alignment horizontal="center" vertical="center"/>
    </xf>
    <xf numFmtId="0" fontId="30" fillId="2" borderId="0" xfId="0" applyFont="1" applyFill="1" applyAlignment="1">
      <alignment horizontal="center" vertical="center"/>
    </xf>
    <xf numFmtId="0" fontId="47" fillId="2" borderId="0" xfId="0" applyFont="1" applyFill="1" applyAlignment="1">
      <alignment horizontal="center" vertical="center"/>
    </xf>
    <xf numFmtId="0" fontId="30" fillId="2" borderId="1" xfId="0" applyFont="1" applyFill="1" applyBorder="1" applyAlignment="1">
      <alignment horizontal="center" vertical="center" wrapText="1"/>
    </xf>
    <xf numFmtId="0" fontId="30" fillId="2" borderId="0" xfId="0" applyFont="1" applyFill="1" applyAlignment="1">
      <alignment horizontal="left" vertical="center" wrapText="1"/>
    </xf>
    <xf numFmtId="167" fontId="47" fillId="0" borderId="2" xfId="0" applyNumberFormat="1" applyFont="1" applyBorder="1" applyAlignment="1">
      <alignment horizontal="center" vertical="center"/>
    </xf>
    <xf numFmtId="0" fontId="47" fillId="0" borderId="2" xfId="0" applyFont="1" applyBorder="1" applyAlignment="1">
      <alignment horizontal="center" vertical="center"/>
    </xf>
    <xf numFmtId="0" fontId="30" fillId="0" borderId="13" xfId="0" applyFont="1" applyBorder="1" applyAlignment="1">
      <alignment horizontal="center" vertical="center" wrapText="1"/>
    </xf>
    <xf numFmtId="0" fontId="30" fillId="0" borderId="9" xfId="0" applyFont="1" applyBorder="1" applyAlignment="1">
      <alignment horizontal="center" vertical="center" wrapText="1"/>
    </xf>
    <xf numFmtId="0" fontId="30" fillId="0" borderId="12" xfId="0" applyFont="1" applyBorder="1" applyAlignment="1">
      <alignment horizontal="center" vertical="center" wrapText="1"/>
    </xf>
    <xf numFmtId="0" fontId="4" fillId="0" borderId="5" xfId="2" applyFont="1" applyBorder="1" applyAlignment="1">
      <alignment horizontal="center" vertical="center" wrapText="1"/>
    </xf>
    <xf numFmtId="0" fontId="4" fillId="0" borderId="0" xfId="2" applyFont="1" applyAlignment="1">
      <alignment horizontal="center" vertical="center" wrapText="1"/>
    </xf>
    <xf numFmtId="0" fontId="12" fillId="0" borderId="5" xfId="2" applyFont="1" applyBorder="1" applyAlignment="1">
      <alignment horizontal="center" vertical="center" wrapText="1"/>
    </xf>
    <xf numFmtId="0" fontId="12" fillId="0" borderId="0" xfId="2" applyFont="1" applyAlignment="1">
      <alignment horizontal="center" vertical="center" wrapText="1"/>
    </xf>
    <xf numFmtId="0" fontId="17" fillId="0" borderId="2" xfId="2" applyFont="1" applyBorder="1" applyAlignment="1">
      <alignment horizontal="center"/>
    </xf>
    <xf numFmtId="0" fontId="5" fillId="0" borderId="2" xfId="2" applyBorder="1" applyAlignment="1">
      <alignment horizontal="center"/>
    </xf>
    <xf numFmtId="0" fontId="21" fillId="0" borderId="5" xfId="2" applyFont="1" applyBorder="1" applyAlignment="1">
      <alignment horizontal="center" vertical="center" wrapText="1"/>
    </xf>
    <xf numFmtId="0" fontId="21" fillId="0" borderId="0" xfId="2" applyFont="1" applyAlignment="1">
      <alignment horizontal="center" vertical="center" wrapText="1"/>
    </xf>
    <xf numFmtId="0" fontId="21" fillId="0" borderId="1" xfId="2" applyFont="1" applyBorder="1" applyAlignment="1">
      <alignment horizontal="center" vertical="center"/>
    </xf>
    <xf numFmtId="0" fontId="4" fillId="0" borderId="0" xfId="2" applyFont="1" applyAlignment="1">
      <alignment horizontal="center" vertical="center"/>
    </xf>
    <xf numFmtId="0" fontId="11" fillId="0" borderId="0" xfId="2" applyFont="1" applyAlignment="1">
      <alignment horizontal="center"/>
    </xf>
    <xf numFmtId="0" fontId="12" fillId="0" borderId="0" xfId="2" applyFont="1" applyAlignment="1">
      <alignment horizontal="center" vertical="center"/>
    </xf>
    <xf numFmtId="0" fontId="12" fillId="0" borderId="6" xfId="2" applyFont="1" applyBorder="1" applyAlignment="1">
      <alignment horizontal="center" vertical="center"/>
    </xf>
    <xf numFmtId="0" fontId="12" fillId="0" borderId="7" xfId="2" applyFont="1" applyBorder="1" applyAlignment="1">
      <alignment horizontal="center" vertical="center"/>
    </xf>
    <xf numFmtId="0" fontId="12" fillId="0" borderId="8" xfId="2" applyFont="1" applyBorder="1" applyAlignment="1">
      <alignment horizontal="center" vertical="center"/>
    </xf>
    <xf numFmtId="3" fontId="39" fillId="5" borderId="6" xfId="4" applyNumberFormat="1" applyFont="1" applyFill="1" applyBorder="1" applyAlignment="1">
      <alignment horizontal="center" vertical="center" wrapText="1"/>
    </xf>
    <xf numFmtId="3" fontId="39" fillId="5" borderId="7" xfId="4" applyNumberFormat="1" applyFont="1" applyFill="1" applyBorder="1" applyAlignment="1">
      <alignment horizontal="center" vertical="center" wrapText="1"/>
    </xf>
    <xf numFmtId="3" fontId="39" fillId="5" borderId="8" xfId="4" applyNumberFormat="1" applyFont="1" applyFill="1" applyBorder="1" applyAlignment="1">
      <alignment horizontal="center" vertical="center" wrapText="1"/>
    </xf>
    <xf numFmtId="3" fontId="39" fillId="0" borderId="6" xfId="4" applyNumberFormat="1" applyFont="1" applyBorder="1" applyAlignment="1">
      <alignment horizontal="center" vertical="center" wrapText="1"/>
    </xf>
    <xf numFmtId="3" fontId="39" fillId="0" borderId="7" xfId="4" applyNumberFormat="1" applyFont="1" applyBorder="1" applyAlignment="1">
      <alignment horizontal="center" vertical="center" wrapText="1"/>
    </xf>
    <xf numFmtId="3" fontId="39" fillId="0" borderId="8" xfId="4" applyNumberFormat="1" applyFont="1" applyBorder="1" applyAlignment="1">
      <alignment horizontal="center" vertical="center" wrapText="1"/>
    </xf>
    <xf numFmtId="3" fontId="39" fillId="0" borderId="14" xfId="4" applyNumberFormat="1" applyFont="1" applyBorder="1" applyAlignment="1">
      <alignment horizontal="center" vertical="center" wrapText="1"/>
    </xf>
    <xf numFmtId="3" fontId="39" fillId="0" borderId="9" xfId="4" applyNumberFormat="1" applyFont="1" applyBorder="1" applyAlignment="1">
      <alignment horizontal="center" vertical="center" wrapText="1"/>
    </xf>
    <xf numFmtId="3" fontId="39" fillId="0" borderId="10" xfId="4" applyNumberFormat="1" applyFont="1" applyBorder="1" applyAlignment="1">
      <alignment horizontal="center" vertical="center" wrapText="1"/>
    </xf>
    <xf numFmtId="1" fontId="39" fillId="0" borderId="0" xfId="4" applyNumberFormat="1" applyFont="1" applyAlignment="1">
      <alignment horizontal="left" vertical="center"/>
    </xf>
    <xf numFmtId="1" fontId="39" fillId="0" borderId="0" xfId="4" applyNumberFormat="1" applyFont="1" applyAlignment="1">
      <alignment horizontal="center" vertical="center" wrapText="1"/>
    </xf>
    <xf numFmtId="1" fontId="41" fillId="0" borderId="0" xfId="4" applyNumberFormat="1" applyFont="1" applyAlignment="1">
      <alignment horizontal="center" vertical="center" wrapText="1"/>
    </xf>
    <xf numFmtId="3" fontId="39" fillId="4" borderId="14" xfId="4" applyNumberFormat="1" applyFont="1" applyFill="1" applyBorder="1" applyAlignment="1">
      <alignment horizontal="center" vertical="center" wrapText="1"/>
    </xf>
    <xf numFmtId="3" fontId="39" fillId="4" borderId="9" xfId="4" applyNumberFormat="1" applyFont="1" applyFill="1" applyBorder="1" applyAlignment="1">
      <alignment horizontal="center" vertical="center" wrapText="1"/>
    </xf>
    <xf numFmtId="3" fontId="39" fillId="4" borderId="10" xfId="4" applyNumberFormat="1" applyFont="1" applyFill="1" applyBorder="1" applyAlignment="1">
      <alignment horizontal="center" vertical="center" wrapText="1"/>
    </xf>
    <xf numFmtId="3" fontId="39" fillId="4" borderId="6" xfId="4" applyNumberFormat="1" applyFont="1" applyFill="1" applyBorder="1" applyAlignment="1">
      <alignment horizontal="center" vertical="center" wrapText="1"/>
    </xf>
    <xf numFmtId="3" fontId="39" fillId="4" borderId="7" xfId="4" applyNumberFormat="1" applyFont="1" applyFill="1" applyBorder="1" applyAlignment="1">
      <alignment horizontal="center" vertical="center" wrapText="1"/>
    </xf>
    <xf numFmtId="3" fontId="39" fillId="4" borderId="8" xfId="4" applyNumberFormat="1" applyFont="1" applyFill="1" applyBorder="1" applyAlignment="1">
      <alignment horizontal="center" vertical="center" wrapText="1"/>
    </xf>
    <xf numFmtId="3" fontId="39" fillId="5" borderId="14" xfId="4" applyNumberFormat="1" applyFont="1" applyFill="1" applyBorder="1" applyAlignment="1">
      <alignment horizontal="center" vertical="center" wrapText="1"/>
    </xf>
    <xf numFmtId="3" fontId="39" fillId="5" borderId="9" xfId="4" applyNumberFormat="1" applyFont="1" applyFill="1" applyBorder="1" applyAlignment="1">
      <alignment horizontal="center" vertical="center" wrapText="1"/>
    </xf>
    <xf numFmtId="3" fontId="39" fillId="5" borderId="10" xfId="4" applyNumberFormat="1" applyFont="1" applyFill="1" applyBorder="1" applyAlignment="1">
      <alignment horizontal="center" vertical="center" wrapText="1"/>
    </xf>
    <xf numFmtId="0" fontId="30" fillId="0" borderId="0" xfId="0" applyFont="1" applyAlignment="1">
      <alignment horizontal="left" vertical="center" wrapText="1"/>
    </xf>
    <xf numFmtId="0" fontId="30" fillId="0" borderId="0" xfId="0" applyFont="1" applyAlignment="1">
      <alignment horizontal="center" vertical="center" wrapText="1"/>
    </xf>
    <xf numFmtId="0" fontId="40" fillId="0" borderId="1" xfId="0" applyFont="1" applyBorder="1" applyAlignment="1">
      <alignment vertical="center" wrapText="1"/>
    </xf>
    <xf numFmtId="0" fontId="39" fillId="0" borderId="1" xfId="0" applyFont="1" applyBorder="1" applyAlignment="1">
      <alignment vertical="center" wrapText="1"/>
    </xf>
    <xf numFmtId="186" fontId="39" fillId="0" borderId="1" xfId="0" applyNumberFormat="1" applyFont="1" applyBorder="1" applyAlignment="1">
      <alignment horizontal="right" vertical="center"/>
    </xf>
    <xf numFmtId="167" fontId="39" fillId="0" borderId="1" xfId="1" applyNumberFormat="1" applyFont="1" applyFill="1" applyBorder="1" applyAlignment="1">
      <alignment horizontal="right" vertical="center" wrapText="1"/>
    </xf>
    <xf numFmtId="167" fontId="40" fillId="0" borderId="1" xfId="1" applyNumberFormat="1" applyFont="1" applyFill="1" applyBorder="1" applyAlignment="1">
      <alignment horizontal="right" vertical="center" wrapText="1"/>
    </xf>
    <xf numFmtId="0" fontId="39" fillId="2" borderId="14" xfId="0" applyFont="1" applyFill="1" applyBorder="1" applyAlignment="1">
      <alignment horizontal="center" vertical="center"/>
    </xf>
    <xf numFmtId="0" fontId="39" fillId="2" borderId="14" xfId="0" applyFont="1" applyFill="1" applyBorder="1" applyAlignment="1">
      <alignment horizontal="center" vertical="center" wrapText="1"/>
    </xf>
    <xf numFmtId="0" fontId="41" fillId="2" borderId="4" xfId="0" applyFont="1" applyFill="1" applyBorder="1" applyAlignment="1">
      <alignment vertical="center" wrapText="1"/>
    </xf>
    <xf numFmtId="0" fontId="41" fillId="2" borderId="0" xfId="0" applyFont="1" applyFill="1" applyAlignment="1">
      <alignment vertical="center"/>
    </xf>
    <xf numFmtId="0" fontId="43" fillId="2" borderId="4" xfId="0" applyFont="1" applyFill="1" applyBorder="1" applyAlignment="1">
      <alignment vertical="center" wrapText="1"/>
    </xf>
    <xf numFmtId="0" fontId="40" fillId="2" borderId="4" xfId="0" applyFont="1" applyFill="1" applyBorder="1" applyAlignment="1">
      <alignment horizontal="center" vertical="center" wrapText="1"/>
    </xf>
    <xf numFmtId="0" fontId="41" fillId="2" borderId="4" xfId="0" applyFont="1" applyFill="1" applyBorder="1" applyAlignment="1">
      <alignment horizontal="center" vertical="center" wrapText="1"/>
    </xf>
    <xf numFmtId="176" fontId="47" fillId="2" borderId="2" xfId="0" applyNumberFormat="1" applyFont="1" applyFill="1" applyBorder="1" applyAlignment="1">
      <alignment horizontal="right" vertical="center"/>
    </xf>
    <xf numFmtId="0" fontId="47" fillId="2" borderId="2" xfId="0" applyFont="1" applyFill="1" applyBorder="1" applyAlignment="1">
      <alignment horizontal="right" vertical="center"/>
    </xf>
    <xf numFmtId="0" fontId="41" fillId="0" borderId="0" xfId="0" applyFont="1" applyAlignment="1">
      <alignment horizontal="center" vertical="center"/>
    </xf>
    <xf numFmtId="186" fontId="39" fillId="2" borderId="14" xfId="0" applyNumberFormat="1" applyFont="1" applyFill="1" applyBorder="1" applyAlignment="1">
      <alignment horizontal="right" vertical="center"/>
    </xf>
    <xf numFmtId="167" fontId="30" fillId="2" borderId="3" xfId="1" applyNumberFormat="1" applyFont="1" applyFill="1" applyBorder="1" applyAlignment="1">
      <alignment horizontal="right" vertical="center"/>
    </xf>
    <xf numFmtId="167" fontId="40" fillId="2" borderId="4" xfId="1" applyNumberFormat="1" applyFont="1" applyFill="1" applyBorder="1" applyAlignment="1">
      <alignment horizontal="right" vertical="center" wrapText="1"/>
    </xf>
    <xf numFmtId="167" fontId="43" fillId="2" borderId="4" xfId="1" applyNumberFormat="1" applyFont="1" applyFill="1" applyBorder="1" applyAlignment="1">
      <alignment horizontal="right" vertical="center" wrapText="1"/>
    </xf>
    <xf numFmtId="167" fontId="30" fillId="2" borderId="4" xfId="1" applyNumberFormat="1" applyFont="1" applyFill="1" applyBorder="1" applyAlignment="1">
      <alignment horizontal="right" vertical="center" wrapText="1"/>
    </xf>
    <xf numFmtId="167" fontId="41" fillId="2" borderId="4" xfId="1" applyNumberFormat="1" applyFont="1" applyFill="1" applyBorder="1" applyAlignment="1">
      <alignment horizontal="right" vertical="center" wrapText="1"/>
    </xf>
    <xf numFmtId="185" fontId="43" fillId="2" borderId="0" xfId="0" applyNumberFormat="1" applyFont="1" applyFill="1" applyAlignment="1">
      <alignment vertical="center"/>
    </xf>
    <xf numFmtId="0" fontId="30" fillId="2" borderId="4" xfId="0" applyFont="1" applyFill="1" applyBorder="1" applyAlignment="1">
      <alignment horizontal="center" vertical="center"/>
    </xf>
    <xf numFmtId="0" fontId="41" fillId="2" borderId="11" xfId="0" applyFont="1" applyFill="1" applyBorder="1" applyAlignment="1">
      <alignment horizontal="center"/>
    </xf>
    <xf numFmtId="0" fontId="41" fillId="2" borderId="11" xfId="0" applyFont="1" applyFill="1" applyBorder="1" applyAlignment="1">
      <alignment vertical="center" wrapText="1"/>
    </xf>
    <xf numFmtId="167" fontId="41" fillId="2" borderId="11" xfId="1" applyNumberFormat="1" applyFont="1" applyFill="1" applyBorder="1" applyAlignment="1">
      <alignment horizontal="right" vertical="center" wrapText="1"/>
    </xf>
    <xf numFmtId="0" fontId="41" fillId="2" borderId="11" xfId="0" applyFont="1" applyFill="1" applyBorder="1" applyAlignment="1">
      <alignment horizontal="center" vertical="center" wrapText="1"/>
    </xf>
  </cellXfs>
  <cellStyles count="7">
    <cellStyle name="Bình thường" xfId="0" builtinId="0"/>
    <cellStyle name="Bình thường 2" xfId="2" xr:uid="{00000000-0005-0000-0000-000000000000}"/>
    <cellStyle name="Bình thường 5" xfId="6" xr:uid="{00000000-0005-0000-0000-000001000000}"/>
    <cellStyle name="Dấu phẩy" xfId="1" builtinId="3"/>
    <cellStyle name="Dấu_phảy 2" xfId="3" xr:uid="{00000000-0005-0000-0000-000003000000}"/>
    <cellStyle name="Normal 10" xfId="5" xr:uid="{00000000-0005-0000-0000-000005000000}"/>
    <cellStyle name="Normal_Bieu mau (CV ) 2 2" xfId="4"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244;i%202019/Ph&#242;ng%20T&#224;i%20ch&#237;nh%20Ch&#7907;%20&#272;&#7891;n/1.%202023.%20Qu&#7843;n%20l&#253;%20ng&#226;n%20s&#225;ch/4.%20S&#244;i%20n&#259;m%202024/Chuy&#7875;n%20ngu&#7891;n%202023%20sang%20n&#259;m%202024/&#273;&#7907;t%202.%20Gi&#7843;m%20ngh&#232;o%20v&#224;%20DTTS%20kh&#225;c%20ho&#224;n%20tr&#7843;%20t&#7881;nh/1.%20Th&#7843;o%20GMBV%20Cho%20Don.%20CTMTQG%20hoan%20tra%202024%20chu&#7849;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244;i%202019/Ph&#242;ng%20T&#224;i%20ch&#237;nh%20Ch&#7907;%20&#272;&#7891;n/1.%202023.%20Qu&#7843;n%20l&#253;%20ng&#226;n%20s&#225;ch/4.%20S&#244;i%20n&#259;m%202024/Chuy&#7875;n%20ngu&#7891;n%202023%20sang%20n&#259;m%202024/&#273;&#7907;t%202.%20Gi&#7843;m%20ngh&#232;o%20v&#224;%20DTTS%20kh&#225;c%20ho&#224;n%20tr&#7843;%20t&#7881;nh/Cho%20Don.%20CTMTQG%20hoan%20tra%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Biểu số 01"/>
      <sheetName val="Biểu số 01a"/>
      <sheetName val="Biểu số 02"/>
      <sheetName val="Biểu số 02a"/>
      <sheetName val="Biểu số 03"/>
      <sheetName val="Biểu 1a"/>
      <sheetName val="Biểu 1.DTTS"/>
      <sheetName val="Biểu 2.GNBV"/>
      <sheetName val="Biểu 2.GNBV (Thảo)"/>
      <sheetName val="Biểu sở"/>
      <sheetName val="Biểu 2a"/>
      <sheetName val="Biểu số 03.NTM"/>
      <sheetName val="Biểu 3.NTM"/>
      <sheetName val="Biểu 03a"/>
      <sheetName val="Sheet10"/>
      <sheetName val="Biểu số 03a"/>
      <sheetName val="TH Vốn"/>
    </sheetNames>
    <sheetDataSet>
      <sheetData sheetId="0"/>
      <sheetData sheetId="1"/>
      <sheetData sheetId="2"/>
      <sheetData sheetId="3"/>
      <sheetData sheetId="4"/>
      <sheetData sheetId="5"/>
      <sheetData sheetId="6"/>
      <sheetData sheetId="7">
        <row r="1">
          <cell r="A1" t="str">
            <v>UBND huyện Chợ Đồn</v>
          </cell>
        </row>
        <row r="4">
          <cell r="A4" t="str">
            <v>(Kèm theo Báo cáo số:      /BC-UBND ngày       tháng      năm 2023 của UBND huyện Chợ Đồn)</v>
          </cell>
        </row>
      </sheetData>
      <sheetData sheetId="8"/>
      <sheetData sheetId="9">
        <row r="10">
          <cell r="B10" t="str">
            <v xml:space="preserve">Chương trình MTQG giảm nghèo bền vững </v>
          </cell>
        </row>
      </sheetData>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Biểu số 01"/>
      <sheetName val="Biểu số 01a"/>
      <sheetName val="Biểu số 02"/>
      <sheetName val="Biểu số 02a"/>
      <sheetName val="Biểu số 03"/>
      <sheetName val="Biểu 1a"/>
      <sheetName val="Biểu 2a"/>
      <sheetName val="Biểu số 03.NTM"/>
      <sheetName val="Biểu 3.NTM"/>
      <sheetName val="Biểu 03a"/>
      <sheetName val="Sheet10"/>
      <sheetName val="Biểu số 03a"/>
      <sheetName val="TH Vốn"/>
      <sheetName val="Biểu số 1.DTTS"/>
      <sheetName val="Biểu 2.GN"/>
      <sheetName val="Biểu 2.GNBV"/>
      <sheetName val="Biểu 1.DTTS gồm cả PTSX"/>
      <sheetName val="PTSX"/>
      <sheetName val="Biểu 1.DTTS chi tiết"/>
      <sheetName val="Biểu 1.DTTS(cả PTSX) chốt"/>
      <sheetName val="Biểu 2. GNBV chi tiết"/>
      <sheetName val="Biểu 3. NTM"/>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7">
          <cell r="C7">
            <v>12160.099821999998</v>
          </cell>
        </row>
      </sheetData>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86"/>
  <sheetViews>
    <sheetView topLeftCell="A4" zoomScale="70" zoomScaleNormal="70" workbookViewId="0">
      <pane xSplit="2" ySplit="6" topLeftCell="C10" activePane="bottomRight" state="frozen"/>
      <selection activeCell="A4" sqref="A4"/>
      <selection pane="topRight" activeCell="C4" sqref="C4"/>
      <selection pane="bottomLeft" activeCell="A10" sqref="A10"/>
      <selection pane="bottomRight" activeCell="K44" sqref="K44"/>
    </sheetView>
  </sheetViews>
  <sheetFormatPr defaultRowHeight="15.75"/>
  <cols>
    <col min="1" max="1" width="6.625" style="86" customWidth="1"/>
    <col min="2" max="2" width="54" style="86" customWidth="1"/>
    <col min="3" max="3" width="16" style="86" customWidth="1"/>
    <col min="4" max="4" width="18.375" style="86" customWidth="1"/>
    <col min="5" max="5" width="14.875" style="86" customWidth="1"/>
    <col min="6" max="6" width="16" style="86" customWidth="1"/>
    <col min="7" max="7" width="16.25" style="86" customWidth="1"/>
    <col min="8" max="8" width="14.875" style="86" customWidth="1"/>
    <col min="9" max="9" width="17.375" style="86" customWidth="1"/>
    <col min="10" max="10" width="16.875" style="86" customWidth="1"/>
    <col min="11" max="11" width="14.875" style="86" customWidth="1"/>
    <col min="12" max="12" width="15.75" style="86" customWidth="1"/>
    <col min="13" max="13" width="16.5" style="86" customWidth="1"/>
    <col min="14" max="14" width="14.875" style="86" customWidth="1"/>
    <col min="15" max="15" width="19.25" style="86" customWidth="1"/>
    <col min="16" max="16384" width="9" style="86"/>
  </cols>
  <sheetData>
    <row r="1" spans="1:15" ht="22.5" customHeight="1">
      <c r="N1" s="522" t="s">
        <v>24</v>
      </c>
      <c r="O1" s="522"/>
    </row>
    <row r="2" spans="1:15" ht="26.25" customHeight="1">
      <c r="A2" s="522" t="s">
        <v>0</v>
      </c>
      <c r="B2" s="522"/>
      <c r="C2" s="522"/>
      <c r="D2" s="522"/>
      <c r="E2" s="522"/>
      <c r="F2" s="522"/>
      <c r="G2" s="522"/>
      <c r="H2" s="522"/>
      <c r="I2" s="522"/>
      <c r="J2" s="522"/>
      <c r="K2" s="522"/>
      <c r="L2" s="522"/>
      <c r="M2" s="522"/>
      <c r="N2" s="522"/>
      <c r="O2" s="522"/>
    </row>
    <row r="3" spans="1:15" ht="21" customHeight="1">
      <c r="A3" s="523" t="s">
        <v>164</v>
      </c>
      <c r="B3" s="523"/>
      <c r="C3" s="523"/>
      <c r="D3" s="523"/>
      <c r="E3" s="523"/>
      <c r="F3" s="523"/>
      <c r="G3" s="523"/>
      <c r="H3" s="523"/>
      <c r="I3" s="523"/>
      <c r="J3" s="523"/>
      <c r="K3" s="523"/>
      <c r="L3" s="523"/>
      <c r="M3" s="523"/>
      <c r="N3" s="523"/>
      <c r="O3" s="523"/>
    </row>
    <row r="5" spans="1:15" ht="21" customHeight="1">
      <c r="G5" s="190"/>
      <c r="I5" s="190">
        <f>F10-I10</f>
        <v>0</v>
      </c>
      <c r="J5" s="190">
        <f t="shared" ref="J5:K5" si="0">G10-J10</f>
        <v>0</v>
      </c>
      <c r="K5" s="190">
        <f t="shared" si="0"/>
        <v>0</v>
      </c>
      <c r="N5" s="524" t="s">
        <v>25</v>
      </c>
      <c r="O5" s="524"/>
    </row>
    <row r="6" spans="1:15" ht="27.75" customHeight="1">
      <c r="A6" s="521" t="s">
        <v>1</v>
      </c>
      <c r="B6" s="521" t="s">
        <v>2</v>
      </c>
      <c r="C6" s="521" t="s">
        <v>6</v>
      </c>
      <c r="D6" s="521"/>
      <c r="E6" s="521"/>
      <c r="F6" s="521" t="s">
        <v>3</v>
      </c>
      <c r="G6" s="521"/>
      <c r="H6" s="521"/>
      <c r="I6" s="521"/>
      <c r="J6" s="521"/>
      <c r="K6" s="521"/>
      <c r="L6" s="521" t="s">
        <v>7</v>
      </c>
      <c r="M6" s="521"/>
      <c r="N6" s="521"/>
      <c r="O6" s="521" t="s">
        <v>27</v>
      </c>
    </row>
    <row r="7" spans="1:15" ht="27.75" customHeight="1">
      <c r="A7" s="521"/>
      <c r="B7" s="521"/>
      <c r="C7" s="521" t="s">
        <v>10</v>
      </c>
      <c r="D7" s="521" t="s">
        <v>11</v>
      </c>
      <c r="E7" s="521"/>
      <c r="F7" s="521" t="s">
        <v>5</v>
      </c>
      <c r="G7" s="521"/>
      <c r="H7" s="521"/>
      <c r="I7" s="521" t="s">
        <v>4</v>
      </c>
      <c r="J7" s="521"/>
      <c r="K7" s="521"/>
      <c r="L7" s="521" t="s">
        <v>10</v>
      </c>
      <c r="M7" s="521" t="s">
        <v>11</v>
      </c>
      <c r="N7" s="521"/>
      <c r="O7" s="521"/>
    </row>
    <row r="8" spans="1:15" ht="63" customHeight="1">
      <c r="A8" s="521"/>
      <c r="B8" s="521"/>
      <c r="C8" s="521"/>
      <c r="D8" s="87" t="s">
        <v>12</v>
      </c>
      <c r="E8" s="87" t="s">
        <v>13</v>
      </c>
      <c r="F8" s="87" t="s">
        <v>10</v>
      </c>
      <c r="G8" s="87" t="s">
        <v>12</v>
      </c>
      <c r="H8" s="87" t="s">
        <v>13</v>
      </c>
      <c r="I8" s="87" t="s">
        <v>10</v>
      </c>
      <c r="J8" s="87" t="s">
        <v>12</v>
      </c>
      <c r="K8" s="87" t="s">
        <v>13</v>
      </c>
      <c r="L8" s="521"/>
      <c r="M8" s="87" t="s">
        <v>12</v>
      </c>
      <c r="N8" s="87" t="s">
        <v>13</v>
      </c>
      <c r="O8" s="521"/>
    </row>
    <row r="9" spans="1:15" ht="36" customHeight="1">
      <c r="A9" s="88">
        <v>1</v>
      </c>
      <c r="B9" s="89">
        <v>2</v>
      </c>
      <c r="C9" s="88" t="s">
        <v>14</v>
      </c>
      <c r="D9" s="89">
        <v>4</v>
      </c>
      <c r="E9" s="88">
        <v>5</v>
      </c>
      <c r="F9" s="89" t="s">
        <v>15</v>
      </c>
      <c r="G9" s="88" t="s">
        <v>16</v>
      </c>
      <c r="H9" s="89" t="s">
        <v>17</v>
      </c>
      <c r="I9" s="88" t="s">
        <v>18</v>
      </c>
      <c r="J9" s="89" t="s">
        <v>19</v>
      </c>
      <c r="K9" s="88" t="s">
        <v>20</v>
      </c>
      <c r="L9" s="89" t="s">
        <v>21</v>
      </c>
      <c r="M9" s="88">
        <v>13</v>
      </c>
      <c r="N9" s="89">
        <v>14</v>
      </c>
      <c r="O9" s="88">
        <v>15</v>
      </c>
    </row>
    <row r="10" spans="1:15" s="92" customFormat="1" ht="40.5" customHeight="1">
      <c r="A10" s="90" t="s">
        <v>8</v>
      </c>
      <c r="B10" s="91" t="s">
        <v>9</v>
      </c>
      <c r="C10" s="136">
        <f t="shared" ref="C10:K10" si="1">C11+C32+C41+C58+C65+C71+C73+C76</f>
        <v>12501.986921999996</v>
      </c>
      <c r="D10" s="136">
        <f t="shared" si="1"/>
        <v>12304.663477</v>
      </c>
      <c r="E10" s="136">
        <f t="shared" si="1"/>
        <v>197.32344499999999</v>
      </c>
      <c r="F10" s="136">
        <f t="shared" si="1"/>
        <v>12501.986921999996</v>
      </c>
      <c r="G10" s="136">
        <f t="shared" si="1"/>
        <v>12304.663477</v>
      </c>
      <c r="H10" s="136">
        <f>H11+H32+H41+H58+H65+H71+H73+H76</f>
        <v>197.32344499999999</v>
      </c>
      <c r="I10" s="136">
        <f t="shared" si="1"/>
        <v>12501.986922</v>
      </c>
      <c r="J10" s="136">
        <f t="shared" si="1"/>
        <v>12304.663477</v>
      </c>
      <c r="K10" s="136">
        <f t="shared" si="1"/>
        <v>197.32344499999999</v>
      </c>
      <c r="L10" s="158">
        <f t="shared" ref="L10" si="2">L11+L32+L41+L58+L65+L71+L73+L76</f>
        <v>10484.986922</v>
      </c>
      <c r="M10" s="158">
        <f>M11+M32+M41+M58+M65+M71+M73+M76</f>
        <v>10289.934077</v>
      </c>
      <c r="N10" s="158">
        <f>N11+N32+N41+N58+N65+N71+N73+N76</f>
        <v>195.05284499999999</v>
      </c>
      <c r="O10" s="114"/>
    </row>
    <row r="11" spans="1:15" s="92" customFormat="1" ht="40.5" customHeight="1">
      <c r="A11" s="112"/>
      <c r="B11" s="137" t="s">
        <v>133</v>
      </c>
      <c r="C11" s="149">
        <f t="shared" ref="C11:H11" si="3">C12+C22+C31</f>
        <v>1003.8254800000001</v>
      </c>
      <c r="D11" s="149">
        <f t="shared" si="3"/>
        <v>951.05200000000013</v>
      </c>
      <c r="E11" s="149">
        <f t="shared" si="3"/>
        <v>52.773479999999999</v>
      </c>
      <c r="F11" s="149">
        <f t="shared" si="3"/>
        <v>1003.8254800000001</v>
      </c>
      <c r="G11" s="149">
        <f t="shared" si="3"/>
        <v>951.05200000000013</v>
      </c>
      <c r="H11" s="149">
        <f t="shared" si="3"/>
        <v>52.773479999999999</v>
      </c>
      <c r="I11" s="156">
        <f t="shared" ref="I11:K11" si="4">I12+I22+I31</f>
        <v>45</v>
      </c>
      <c r="J11" s="149">
        <f t="shared" si="4"/>
        <v>43.947154999999995</v>
      </c>
      <c r="K11" s="149">
        <f t="shared" si="4"/>
        <v>1.052845</v>
      </c>
      <c r="L11" s="156">
        <f t="shared" ref="L11" si="5">L12+L22+L31</f>
        <v>45</v>
      </c>
      <c r="M11" s="156">
        <f t="shared" ref="M11" si="6">M12+M22+M31</f>
        <v>43.947154999999995</v>
      </c>
      <c r="N11" s="156">
        <f t="shared" ref="N11" si="7">N12+N22+N31</f>
        <v>1.052845</v>
      </c>
      <c r="O11" s="114"/>
    </row>
    <row r="12" spans="1:15" s="92" customFormat="1" ht="22.5" customHeight="1">
      <c r="A12" s="112"/>
      <c r="B12" s="139" t="s">
        <v>134</v>
      </c>
      <c r="C12" s="138">
        <f t="shared" ref="C12:H12" si="8">SUM(C13:C20)</f>
        <v>190.32548000000003</v>
      </c>
      <c r="D12" s="138">
        <f t="shared" si="8"/>
        <v>175.18800000000002</v>
      </c>
      <c r="E12" s="138">
        <f t="shared" si="8"/>
        <v>15.137479999999998</v>
      </c>
      <c r="F12" s="138">
        <f t="shared" si="8"/>
        <v>190.32548000000003</v>
      </c>
      <c r="G12" s="138">
        <f t="shared" si="8"/>
        <v>175.18800000000002</v>
      </c>
      <c r="H12" s="138">
        <f t="shared" si="8"/>
        <v>15.137479999999998</v>
      </c>
      <c r="I12" s="157">
        <f t="shared" ref="I12:N12" si="9">SUM(I13:I21)</f>
        <v>45</v>
      </c>
      <c r="J12" s="138">
        <f t="shared" si="9"/>
        <v>43.947154999999995</v>
      </c>
      <c r="K12" s="138">
        <f t="shared" si="9"/>
        <v>1.052845</v>
      </c>
      <c r="L12" s="157">
        <f t="shared" si="9"/>
        <v>45</v>
      </c>
      <c r="M12" s="157">
        <f t="shared" si="9"/>
        <v>43.947154999999995</v>
      </c>
      <c r="N12" s="157">
        <f t="shared" si="9"/>
        <v>1.052845</v>
      </c>
      <c r="O12" s="114"/>
    </row>
    <row r="13" spans="1:15" s="92" customFormat="1" ht="22.5" customHeight="1">
      <c r="A13" s="112"/>
      <c r="B13" s="140" t="s">
        <v>244</v>
      </c>
      <c r="C13" s="141">
        <f>D13+E13</f>
        <v>75</v>
      </c>
      <c r="D13" s="141">
        <v>75</v>
      </c>
      <c r="E13" s="141">
        <v>0</v>
      </c>
      <c r="F13" s="141">
        <f>G13+H13</f>
        <v>75</v>
      </c>
      <c r="G13" s="141">
        <v>75</v>
      </c>
      <c r="H13" s="141">
        <v>0</v>
      </c>
      <c r="I13" s="152"/>
      <c r="J13" s="141"/>
      <c r="K13" s="141"/>
      <c r="L13" s="191">
        <f>M13+N13</f>
        <v>0</v>
      </c>
      <c r="M13" s="191">
        <f>D13-G13+J13</f>
        <v>0</v>
      </c>
      <c r="N13" s="191">
        <f>E13-H13+K13</f>
        <v>0</v>
      </c>
      <c r="O13" s="114"/>
    </row>
    <row r="14" spans="1:15" s="92" customFormat="1" ht="22.5" customHeight="1">
      <c r="A14" s="112"/>
      <c r="B14" s="140" t="s">
        <v>227</v>
      </c>
      <c r="C14" s="141">
        <f t="shared" ref="C14:C20" si="10">D14+E14</f>
        <v>37.000000000000014</v>
      </c>
      <c r="D14" s="141">
        <v>27.931000000000012</v>
      </c>
      <c r="E14" s="141">
        <v>9.0690000000000008</v>
      </c>
      <c r="F14" s="141">
        <f t="shared" ref="F14:F20" si="11">G14+H14</f>
        <v>37.000000000000014</v>
      </c>
      <c r="G14" s="141">
        <v>27.931000000000012</v>
      </c>
      <c r="H14" s="141">
        <v>9.0690000000000008</v>
      </c>
      <c r="I14" s="152"/>
      <c r="J14" s="141"/>
      <c r="K14" s="141"/>
      <c r="L14" s="191">
        <f t="shared" ref="L14:L81" si="12">M14+N14</f>
        <v>0</v>
      </c>
      <c r="M14" s="191">
        <f t="shared" ref="M14:M81" si="13">D14-G14+J14</f>
        <v>0</v>
      </c>
      <c r="N14" s="191">
        <f t="shared" ref="N14:N81" si="14">E14-H14+K14</f>
        <v>0</v>
      </c>
      <c r="O14" s="114"/>
    </row>
    <row r="15" spans="1:15" s="92" customFormat="1" ht="22.5" customHeight="1">
      <c r="A15" s="112"/>
      <c r="B15" s="140" t="s">
        <v>246</v>
      </c>
      <c r="C15" s="141">
        <f t="shared" si="10"/>
        <v>16.141480000000016</v>
      </c>
      <c r="D15" s="141">
        <v>15.372000000000014</v>
      </c>
      <c r="E15" s="141">
        <v>0.76947999999999972</v>
      </c>
      <c r="F15" s="141">
        <f t="shared" si="11"/>
        <v>16.141480000000016</v>
      </c>
      <c r="G15" s="141">
        <v>15.372000000000014</v>
      </c>
      <c r="H15" s="141">
        <v>0.76947999999999972</v>
      </c>
      <c r="I15" s="152"/>
      <c r="J15" s="141"/>
      <c r="K15" s="141"/>
      <c r="L15" s="191">
        <f t="shared" si="12"/>
        <v>0</v>
      </c>
      <c r="M15" s="191">
        <f t="shared" si="13"/>
        <v>0</v>
      </c>
      <c r="N15" s="191">
        <f t="shared" si="14"/>
        <v>0</v>
      </c>
      <c r="O15" s="114"/>
    </row>
    <row r="16" spans="1:15" s="92" customFormat="1" ht="22.5" customHeight="1">
      <c r="A16" s="112"/>
      <c r="B16" s="140" t="s">
        <v>247</v>
      </c>
      <c r="C16" s="141">
        <f t="shared" si="10"/>
        <v>42</v>
      </c>
      <c r="D16" s="141">
        <v>39.994999999999997</v>
      </c>
      <c r="E16" s="141">
        <v>2.0049999999999999</v>
      </c>
      <c r="F16" s="141">
        <f t="shared" si="11"/>
        <v>42</v>
      </c>
      <c r="G16" s="141">
        <v>39.994999999999997</v>
      </c>
      <c r="H16" s="141">
        <v>2.0049999999999999</v>
      </c>
      <c r="I16" s="152"/>
      <c r="J16" s="141"/>
      <c r="K16" s="141"/>
      <c r="L16" s="191">
        <f t="shared" si="12"/>
        <v>0</v>
      </c>
      <c r="M16" s="191">
        <f t="shared" si="13"/>
        <v>0</v>
      </c>
      <c r="N16" s="191">
        <f t="shared" si="14"/>
        <v>0</v>
      </c>
      <c r="O16" s="114"/>
    </row>
    <row r="17" spans="1:15" s="92" customFormat="1" ht="22.5" customHeight="1">
      <c r="A17" s="112"/>
      <c r="B17" s="140" t="s">
        <v>249</v>
      </c>
      <c r="C17" s="141">
        <f t="shared" si="10"/>
        <v>0</v>
      </c>
      <c r="D17" s="141"/>
      <c r="E17" s="141"/>
      <c r="F17" s="141">
        <f t="shared" si="11"/>
        <v>0</v>
      </c>
      <c r="G17" s="141"/>
      <c r="H17" s="141"/>
      <c r="I17" s="202">
        <f>J17+K17</f>
        <v>21</v>
      </c>
      <c r="J17" s="141">
        <f>21-1.052845</f>
        <v>19.947154999999999</v>
      </c>
      <c r="K17" s="141">
        <v>1.052845</v>
      </c>
      <c r="L17" s="194">
        <f t="shared" si="12"/>
        <v>21</v>
      </c>
      <c r="M17" s="193">
        <f t="shared" si="13"/>
        <v>19.947154999999999</v>
      </c>
      <c r="N17" s="193">
        <f t="shared" si="14"/>
        <v>1.052845</v>
      </c>
      <c r="O17" s="114"/>
    </row>
    <row r="18" spans="1:15" s="92" customFormat="1" ht="22.5" customHeight="1">
      <c r="A18" s="112"/>
      <c r="B18" s="140" t="s">
        <v>252</v>
      </c>
      <c r="C18" s="141">
        <f t="shared" si="10"/>
        <v>11.159999999999993</v>
      </c>
      <c r="D18" s="141">
        <v>8.5819999999999936</v>
      </c>
      <c r="E18" s="141">
        <v>2.5779999999999998</v>
      </c>
      <c r="F18" s="141">
        <f t="shared" si="11"/>
        <v>11.159999999999993</v>
      </c>
      <c r="G18" s="141">
        <v>8.5819999999999936</v>
      </c>
      <c r="H18" s="141">
        <v>2.5779999999999998</v>
      </c>
      <c r="I18" s="152"/>
      <c r="J18" s="152"/>
      <c r="K18" s="152"/>
      <c r="L18" s="193">
        <f t="shared" si="12"/>
        <v>0</v>
      </c>
      <c r="M18" s="193">
        <f t="shared" si="13"/>
        <v>0</v>
      </c>
      <c r="N18" s="193">
        <f t="shared" si="14"/>
        <v>0</v>
      </c>
      <c r="O18" s="114"/>
    </row>
    <row r="19" spans="1:15" s="92" customFormat="1" ht="22.5" customHeight="1">
      <c r="A19" s="112"/>
      <c r="B19" s="142" t="s">
        <v>253</v>
      </c>
      <c r="C19" s="141">
        <f t="shared" si="10"/>
        <v>9</v>
      </c>
      <c r="D19" s="141">
        <v>8.2840000000000007</v>
      </c>
      <c r="E19" s="141">
        <v>0.71599999999999997</v>
      </c>
      <c r="F19" s="141">
        <f t="shared" si="11"/>
        <v>9</v>
      </c>
      <c r="G19" s="141">
        <v>8.2840000000000007</v>
      </c>
      <c r="H19" s="141">
        <v>0.71599999999999997</v>
      </c>
      <c r="I19" s="152"/>
      <c r="J19" s="152"/>
      <c r="K19" s="152"/>
      <c r="L19" s="193">
        <f t="shared" si="12"/>
        <v>0</v>
      </c>
      <c r="M19" s="193">
        <f t="shared" si="13"/>
        <v>0</v>
      </c>
      <c r="N19" s="193">
        <f t="shared" si="14"/>
        <v>0</v>
      </c>
      <c r="O19" s="114"/>
    </row>
    <row r="20" spans="1:15" s="92" customFormat="1" ht="22.5" customHeight="1">
      <c r="A20" s="112"/>
      <c r="B20" s="142" t="s">
        <v>254</v>
      </c>
      <c r="C20" s="141">
        <f t="shared" si="10"/>
        <v>2.4E-2</v>
      </c>
      <c r="D20" s="141">
        <v>2.4E-2</v>
      </c>
      <c r="E20" s="141">
        <v>0</v>
      </c>
      <c r="F20" s="141">
        <f t="shared" si="11"/>
        <v>2.4E-2</v>
      </c>
      <c r="G20" s="141">
        <v>2.4E-2</v>
      </c>
      <c r="H20" s="141">
        <v>0</v>
      </c>
      <c r="I20" s="152"/>
      <c r="J20" s="152"/>
      <c r="K20" s="152"/>
      <c r="L20" s="193">
        <f t="shared" si="12"/>
        <v>0</v>
      </c>
      <c r="M20" s="193">
        <f t="shared" si="13"/>
        <v>0</v>
      </c>
      <c r="N20" s="193">
        <f t="shared" si="14"/>
        <v>0</v>
      </c>
      <c r="O20" s="114"/>
    </row>
    <row r="21" spans="1:15" s="92" customFormat="1" ht="22.5" customHeight="1">
      <c r="A21" s="112"/>
      <c r="B21" s="142" t="s">
        <v>251</v>
      </c>
      <c r="C21" s="141"/>
      <c r="D21" s="141"/>
      <c r="E21" s="141"/>
      <c r="F21" s="141"/>
      <c r="G21" s="141"/>
      <c r="H21" s="141"/>
      <c r="I21" s="202">
        <f>J21+K21</f>
        <v>24</v>
      </c>
      <c r="J21" s="152">
        <v>24</v>
      </c>
      <c r="K21" s="152"/>
      <c r="L21" s="194">
        <f t="shared" si="12"/>
        <v>24</v>
      </c>
      <c r="M21" s="194">
        <f t="shared" si="13"/>
        <v>24</v>
      </c>
      <c r="N21" s="193">
        <f t="shared" si="14"/>
        <v>0</v>
      </c>
      <c r="O21" s="114"/>
    </row>
    <row r="22" spans="1:15" s="92" customFormat="1" ht="22.5" customHeight="1">
      <c r="A22" s="112"/>
      <c r="B22" s="139" t="s">
        <v>255</v>
      </c>
      <c r="C22" s="138">
        <f>SUM(C23:C30)</f>
        <v>437.90999999999997</v>
      </c>
      <c r="D22" s="138">
        <f t="shared" ref="D22:E22" si="15">SUM(D23:D30)</f>
        <v>417.54500000000002</v>
      </c>
      <c r="E22" s="138">
        <f t="shared" si="15"/>
        <v>20.365000000000002</v>
      </c>
      <c r="F22" s="138">
        <f>SUM(F23:F30)</f>
        <v>437.90999999999997</v>
      </c>
      <c r="G22" s="138">
        <f t="shared" ref="G22:N22" si="16">SUM(G23:G30)</f>
        <v>417.54500000000002</v>
      </c>
      <c r="H22" s="138">
        <f t="shared" si="16"/>
        <v>20.365000000000002</v>
      </c>
      <c r="I22" s="138">
        <f>SUM(I23:I30)</f>
        <v>0</v>
      </c>
      <c r="J22" s="138">
        <f t="shared" si="16"/>
        <v>0</v>
      </c>
      <c r="K22" s="138">
        <f t="shared" si="16"/>
        <v>0</v>
      </c>
      <c r="L22" s="138">
        <f>SUM(L23:L30)</f>
        <v>0</v>
      </c>
      <c r="M22" s="138">
        <f t="shared" si="16"/>
        <v>0</v>
      </c>
      <c r="N22" s="138">
        <f t="shared" si="16"/>
        <v>0</v>
      </c>
      <c r="O22" s="114"/>
    </row>
    <row r="23" spans="1:15" s="92" customFormat="1" ht="22.5" customHeight="1">
      <c r="A23" s="112"/>
      <c r="B23" s="140" t="s">
        <v>244</v>
      </c>
      <c r="C23" s="141">
        <f>D23+E23</f>
        <v>28.859999999999992</v>
      </c>
      <c r="D23" s="141">
        <v>28.859999999999992</v>
      </c>
      <c r="E23" s="141">
        <v>0</v>
      </c>
      <c r="F23" s="141">
        <f>G23+H23</f>
        <v>28.859999999999992</v>
      </c>
      <c r="G23" s="141">
        <v>28.859999999999992</v>
      </c>
      <c r="H23" s="141">
        <v>0</v>
      </c>
      <c r="I23" s="148"/>
      <c r="J23" s="114"/>
      <c r="K23" s="114"/>
      <c r="L23" s="191">
        <f t="shared" si="12"/>
        <v>0</v>
      </c>
      <c r="M23" s="191">
        <f t="shared" si="13"/>
        <v>0</v>
      </c>
      <c r="N23" s="191">
        <f t="shared" si="14"/>
        <v>0</v>
      </c>
      <c r="O23" s="114"/>
    </row>
    <row r="24" spans="1:15" s="92" customFormat="1" ht="22.5" customHeight="1">
      <c r="A24" s="112"/>
      <c r="B24" s="140" t="s">
        <v>245</v>
      </c>
      <c r="C24" s="141">
        <f t="shared" ref="C24:C30" si="17">D24+E24</f>
        <v>2.1500000000000057</v>
      </c>
      <c r="D24" s="141">
        <v>2.1500000000000057</v>
      </c>
      <c r="E24" s="141">
        <v>0</v>
      </c>
      <c r="F24" s="141">
        <f t="shared" ref="F24:F30" si="18">G24+H24</f>
        <v>2.1500000000000057</v>
      </c>
      <c r="G24" s="141">
        <v>2.1500000000000057</v>
      </c>
      <c r="H24" s="141">
        <v>0</v>
      </c>
      <c r="I24" s="148"/>
      <c r="J24" s="114"/>
      <c r="K24" s="114"/>
      <c r="L24" s="191">
        <f t="shared" si="12"/>
        <v>0</v>
      </c>
      <c r="M24" s="191">
        <f t="shared" si="13"/>
        <v>0</v>
      </c>
      <c r="N24" s="191">
        <f t="shared" si="14"/>
        <v>0</v>
      </c>
      <c r="O24" s="114"/>
    </row>
    <row r="25" spans="1:15" s="92" customFormat="1" ht="22.5" customHeight="1">
      <c r="A25" s="112"/>
      <c r="B25" s="140" t="s">
        <v>227</v>
      </c>
      <c r="C25" s="141">
        <f t="shared" si="17"/>
        <v>303.60000000000002</v>
      </c>
      <c r="D25" s="141">
        <v>291.18900000000002</v>
      </c>
      <c r="E25" s="141">
        <v>12.411</v>
      </c>
      <c r="F25" s="141">
        <f t="shared" si="18"/>
        <v>303.60000000000002</v>
      </c>
      <c r="G25" s="141">
        <v>291.18900000000002</v>
      </c>
      <c r="H25" s="141">
        <v>12.411</v>
      </c>
      <c r="I25" s="148"/>
      <c r="J25" s="114"/>
      <c r="K25" s="114"/>
      <c r="L25" s="191">
        <f t="shared" si="12"/>
        <v>0</v>
      </c>
      <c r="M25" s="191">
        <f t="shared" si="13"/>
        <v>0</v>
      </c>
      <c r="N25" s="191">
        <f t="shared" si="14"/>
        <v>0</v>
      </c>
      <c r="O25" s="114"/>
    </row>
    <row r="26" spans="1:15" s="92" customFormat="1" ht="22.5" customHeight="1">
      <c r="A26" s="112"/>
      <c r="B26" s="140" t="s">
        <v>246</v>
      </c>
      <c r="C26" s="141">
        <f t="shared" si="17"/>
        <v>3.9</v>
      </c>
      <c r="D26" s="141">
        <v>0</v>
      </c>
      <c r="E26" s="141">
        <v>3.9</v>
      </c>
      <c r="F26" s="141">
        <f t="shared" si="18"/>
        <v>3.9</v>
      </c>
      <c r="G26" s="141">
        <v>0</v>
      </c>
      <c r="H26" s="141">
        <v>3.9</v>
      </c>
      <c r="I26" s="148"/>
      <c r="J26" s="114"/>
      <c r="K26" s="114"/>
      <c r="L26" s="191">
        <f t="shared" si="12"/>
        <v>0</v>
      </c>
      <c r="M26" s="191">
        <f t="shared" si="13"/>
        <v>0</v>
      </c>
      <c r="N26" s="191">
        <f t="shared" si="14"/>
        <v>0</v>
      </c>
      <c r="O26" s="114"/>
    </row>
    <row r="27" spans="1:15" s="92" customFormat="1" ht="22.5" customHeight="1">
      <c r="A27" s="112"/>
      <c r="B27" s="140" t="s">
        <v>249</v>
      </c>
      <c r="C27" s="141">
        <f t="shared" si="17"/>
        <v>35.5</v>
      </c>
      <c r="D27" s="141">
        <v>33.832999999999998</v>
      </c>
      <c r="E27" s="141">
        <v>1.667</v>
      </c>
      <c r="F27" s="141">
        <f t="shared" si="18"/>
        <v>35.5</v>
      </c>
      <c r="G27" s="141">
        <v>33.832999999999998</v>
      </c>
      <c r="H27" s="141">
        <v>1.667</v>
      </c>
      <c r="I27" s="148"/>
      <c r="J27" s="114"/>
      <c r="K27" s="114"/>
      <c r="L27" s="191">
        <f t="shared" si="12"/>
        <v>0</v>
      </c>
      <c r="M27" s="191">
        <f t="shared" si="13"/>
        <v>0</v>
      </c>
      <c r="N27" s="191">
        <f t="shared" si="14"/>
        <v>0</v>
      </c>
      <c r="O27" s="114"/>
    </row>
    <row r="28" spans="1:15" s="92" customFormat="1" ht="22.5" customHeight="1">
      <c r="A28" s="112"/>
      <c r="B28" s="140" t="s">
        <v>250</v>
      </c>
      <c r="C28" s="141">
        <f t="shared" si="17"/>
        <v>10</v>
      </c>
      <c r="D28" s="141">
        <v>10</v>
      </c>
      <c r="E28" s="141">
        <v>0</v>
      </c>
      <c r="F28" s="141">
        <f t="shared" si="18"/>
        <v>10</v>
      </c>
      <c r="G28" s="141">
        <v>10</v>
      </c>
      <c r="H28" s="141">
        <v>0</v>
      </c>
      <c r="I28" s="148"/>
      <c r="J28" s="114"/>
      <c r="K28" s="114"/>
      <c r="L28" s="191">
        <f t="shared" si="12"/>
        <v>0</v>
      </c>
      <c r="M28" s="191">
        <f t="shared" si="13"/>
        <v>0</v>
      </c>
      <c r="N28" s="191">
        <f t="shared" si="14"/>
        <v>0</v>
      </c>
      <c r="O28" s="114"/>
    </row>
    <row r="29" spans="1:15" s="92" customFormat="1" ht="22.5" customHeight="1">
      <c r="A29" s="112"/>
      <c r="B29" s="140" t="s">
        <v>251</v>
      </c>
      <c r="C29" s="141">
        <f t="shared" si="17"/>
        <v>3.9</v>
      </c>
      <c r="D29" s="141">
        <v>3.9</v>
      </c>
      <c r="E29" s="141">
        <v>0</v>
      </c>
      <c r="F29" s="141">
        <f t="shared" si="18"/>
        <v>3.9</v>
      </c>
      <c r="G29" s="141">
        <v>3.9</v>
      </c>
      <c r="H29" s="141">
        <v>0</v>
      </c>
      <c r="I29" s="148"/>
      <c r="J29" s="114"/>
      <c r="K29" s="114"/>
      <c r="L29" s="191">
        <f t="shared" si="12"/>
        <v>0</v>
      </c>
      <c r="M29" s="191">
        <f t="shared" si="13"/>
        <v>0</v>
      </c>
      <c r="N29" s="191">
        <f t="shared" si="14"/>
        <v>0</v>
      </c>
      <c r="O29" s="114"/>
    </row>
    <row r="30" spans="1:15" s="92" customFormat="1" ht="22.5" customHeight="1">
      <c r="A30" s="112"/>
      <c r="B30" s="140" t="s">
        <v>256</v>
      </c>
      <c r="C30" s="141">
        <f t="shared" si="17"/>
        <v>50</v>
      </c>
      <c r="D30" s="141">
        <v>47.613</v>
      </c>
      <c r="E30" s="141">
        <v>2.387</v>
      </c>
      <c r="F30" s="141">
        <f t="shared" si="18"/>
        <v>50</v>
      </c>
      <c r="G30" s="141">
        <v>47.613</v>
      </c>
      <c r="H30" s="141">
        <v>2.387</v>
      </c>
      <c r="I30" s="148"/>
      <c r="J30" s="114"/>
      <c r="K30" s="114"/>
      <c r="L30" s="191">
        <f t="shared" si="12"/>
        <v>0</v>
      </c>
      <c r="M30" s="191">
        <f t="shared" si="13"/>
        <v>0</v>
      </c>
      <c r="N30" s="191">
        <f t="shared" si="14"/>
        <v>0</v>
      </c>
      <c r="O30" s="114"/>
    </row>
    <row r="31" spans="1:15" s="92" customFormat="1" ht="43.5" customHeight="1">
      <c r="A31" s="112"/>
      <c r="B31" s="139" t="s">
        <v>257</v>
      </c>
      <c r="C31" s="136">
        <f>D31+E31</f>
        <v>375.59000000000003</v>
      </c>
      <c r="D31" s="136">
        <v>358.31900000000002</v>
      </c>
      <c r="E31" s="136">
        <v>17.271000000000001</v>
      </c>
      <c r="F31" s="136">
        <f>G31+H31</f>
        <v>375.59000000000003</v>
      </c>
      <c r="G31" s="136">
        <v>358.31900000000002</v>
      </c>
      <c r="H31" s="136">
        <v>17.271000000000001</v>
      </c>
      <c r="I31" s="148"/>
      <c r="J31" s="114"/>
      <c r="K31" s="114"/>
      <c r="L31" s="191">
        <f t="shared" si="12"/>
        <v>0</v>
      </c>
      <c r="M31" s="191">
        <f t="shared" si="13"/>
        <v>0</v>
      </c>
      <c r="N31" s="191">
        <f t="shared" si="14"/>
        <v>0</v>
      </c>
      <c r="O31" s="114"/>
    </row>
    <row r="32" spans="1:15" s="92" customFormat="1" ht="55.5" customHeight="1">
      <c r="A32" s="112"/>
      <c r="B32" s="137" t="s">
        <v>258</v>
      </c>
      <c r="C32" s="150">
        <f t="shared" ref="C32:N32" si="19">C33</f>
        <v>7323.9053530000001</v>
      </c>
      <c r="D32" s="150">
        <f t="shared" si="19"/>
        <v>7323.9053530000001</v>
      </c>
      <c r="E32" s="150">
        <f t="shared" si="19"/>
        <v>0</v>
      </c>
      <c r="F32" s="150">
        <f t="shared" si="19"/>
        <v>7323.9053530000001</v>
      </c>
      <c r="G32" s="150">
        <f t="shared" si="19"/>
        <v>7323.9053530000001</v>
      </c>
      <c r="H32" s="150">
        <f t="shared" si="19"/>
        <v>0</v>
      </c>
      <c r="I32" s="150">
        <f t="shared" si="19"/>
        <v>0</v>
      </c>
      <c r="J32" s="150">
        <f t="shared" si="19"/>
        <v>0</v>
      </c>
      <c r="K32" s="150">
        <f t="shared" si="19"/>
        <v>0</v>
      </c>
      <c r="L32" s="150">
        <f t="shared" si="19"/>
        <v>0</v>
      </c>
      <c r="M32" s="150">
        <f t="shared" si="19"/>
        <v>0</v>
      </c>
      <c r="N32" s="150">
        <f t="shared" si="19"/>
        <v>0</v>
      </c>
      <c r="O32" s="114"/>
    </row>
    <row r="33" spans="1:15" s="92" customFormat="1" ht="46.5" customHeight="1">
      <c r="A33" s="112"/>
      <c r="B33" s="139" t="s">
        <v>259</v>
      </c>
      <c r="C33" s="138">
        <f t="shared" ref="C33:N33" si="20">SUM(C34:C40)</f>
        <v>7323.9053530000001</v>
      </c>
      <c r="D33" s="138">
        <f t="shared" si="20"/>
        <v>7323.9053530000001</v>
      </c>
      <c r="E33" s="138">
        <f t="shared" si="20"/>
        <v>0</v>
      </c>
      <c r="F33" s="138">
        <f t="shared" si="20"/>
        <v>7323.9053530000001</v>
      </c>
      <c r="G33" s="138">
        <f t="shared" si="20"/>
        <v>7323.9053530000001</v>
      </c>
      <c r="H33" s="138">
        <f t="shared" si="20"/>
        <v>0</v>
      </c>
      <c r="I33" s="138">
        <f t="shared" si="20"/>
        <v>0</v>
      </c>
      <c r="J33" s="138">
        <f t="shared" si="20"/>
        <v>0</v>
      </c>
      <c r="K33" s="138">
        <f t="shared" si="20"/>
        <v>0</v>
      </c>
      <c r="L33" s="138">
        <f t="shared" si="20"/>
        <v>0</v>
      </c>
      <c r="M33" s="138">
        <f t="shared" si="20"/>
        <v>0</v>
      </c>
      <c r="N33" s="138">
        <f t="shared" si="20"/>
        <v>0</v>
      </c>
      <c r="O33" s="114"/>
    </row>
    <row r="34" spans="1:15" s="92" customFormat="1" ht="22.5" customHeight="1">
      <c r="A34" s="112"/>
      <c r="B34" s="140" t="s">
        <v>211</v>
      </c>
      <c r="C34" s="141">
        <f>D34+E34</f>
        <v>753.23321199999998</v>
      </c>
      <c r="D34" s="141">
        <v>753.23321199999998</v>
      </c>
      <c r="E34" s="141">
        <v>0</v>
      </c>
      <c r="F34" s="141">
        <f>G34+H34</f>
        <v>753.23321199999998</v>
      </c>
      <c r="G34" s="141">
        <v>753.23321199999998</v>
      </c>
      <c r="H34" s="141">
        <v>0</v>
      </c>
      <c r="I34" s="148"/>
      <c r="J34" s="114"/>
      <c r="K34" s="114"/>
      <c r="L34" s="191">
        <f t="shared" si="12"/>
        <v>0</v>
      </c>
      <c r="M34" s="191">
        <f t="shared" si="13"/>
        <v>0</v>
      </c>
      <c r="N34" s="191">
        <f t="shared" si="14"/>
        <v>0</v>
      </c>
      <c r="O34" s="114"/>
    </row>
    <row r="35" spans="1:15" s="92" customFormat="1" ht="22.5" customHeight="1">
      <c r="A35" s="112"/>
      <c r="B35" s="140" t="s">
        <v>260</v>
      </c>
      <c r="C35" s="141">
        <f t="shared" ref="C35:C40" si="21">D35+E35</f>
        <v>1298.78042</v>
      </c>
      <c r="D35" s="141">
        <v>1298.78042</v>
      </c>
      <c r="E35" s="141">
        <v>0</v>
      </c>
      <c r="F35" s="141">
        <f t="shared" ref="F35:F40" si="22">G35+H35</f>
        <v>1298.78042</v>
      </c>
      <c r="G35" s="141">
        <v>1298.78042</v>
      </c>
      <c r="H35" s="141">
        <v>0</v>
      </c>
      <c r="I35" s="148"/>
      <c r="J35" s="114"/>
      <c r="K35" s="114"/>
      <c r="L35" s="191">
        <f t="shared" si="12"/>
        <v>0</v>
      </c>
      <c r="M35" s="191">
        <f t="shared" si="13"/>
        <v>0</v>
      </c>
      <c r="N35" s="191">
        <f t="shared" si="14"/>
        <v>0</v>
      </c>
      <c r="O35" s="114"/>
    </row>
    <row r="36" spans="1:15" s="92" customFormat="1" ht="22.5" customHeight="1">
      <c r="A36" s="112"/>
      <c r="B36" s="140" t="s">
        <v>261</v>
      </c>
      <c r="C36" s="141">
        <f t="shared" si="21"/>
        <v>607.17920000000004</v>
      </c>
      <c r="D36" s="141">
        <v>607.17920000000004</v>
      </c>
      <c r="E36" s="141">
        <v>0</v>
      </c>
      <c r="F36" s="141">
        <f t="shared" si="22"/>
        <v>607.17920000000004</v>
      </c>
      <c r="G36" s="141">
        <v>607.17920000000004</v>
      </c>
      <c r="H36" s="141">
        <v>0</v>
      </c>
      <c r="I36" s="148"/>
      <c r="J36" s="114"/>
      <c r="K36" s="114"/>
      <c r="L36" s="191">
        <f t="shared" si="12"/>
        <v>0</v>
      </c>
      <c r="M36" s="191">
        <f t="shared" si="13"/>
        <v>0</v>
      </c>
      <c r="N36" s="191">
        <f t="shared" si="14"/>
        <v>0</v>
      </c>
      <c r="O36" s="114"/>
    </row>
    <row r="37" spans="1:15" s="92" customFormat="1" ht="22.5" customHeight="1">
      <c r="A37" s="112"/>
      <c r="B37" s="140" t="s">
        <v>135</v>
      </c>
      <c r="C37" s="141">
        <f t="shared" si="21"/>
        <v>560.61350000000004</v>
      </c>
      <c r="D37" s="141">
        <v>560.61350000000004</v>
      </c>
      <c r="E37" s="141">
        <v>0</v>
      </c>
      <c r="F37" s="141">
        <f t="shared" si="22"/>
        <v>560.61350000000004</v>
      </c>
      <c r="G37" s="141">
        <v>560.61350000000004</v>
      </c>
      <c r="H37" s="141">
        <v>0</v>
      </c>
      <c r="I37" s="148"/>
      <c r="J37" s="114"/>
      <c r="K37" s="114"/>
      <c r="L37" s="191">
        <f t="shared" si="12"/>
        <v>0</v>
      </c>
      <c r="M37" s="191">
        <f t="shared" si="13"/>
        <v>0</v>
      </c>
      <c r="N37" s="191">
        <f t="shared" si="14"/>
        <v>0</v>
      </c>
      <c r="O37" s="114"/>
    </row>
    <row r="38" spans="1:15" s="92" customFormat="1" ht="22.5" customHeight="1">
      <c r="A38" s="112"/>
      <c r="B38" s="140" t="s">
        <v>229</v>
      </c>
      <c r="C38" s="141">
        <f t="shared" si="21"/>
        <v>1883.8195000000001</v>
      </c>
      <c r="D38" s="141">
        <v>1883.8195000000001</v>
      </c>
      <c r="E38" s="141">
        <v>0</v>
      </c>
      <c r="F38" s="141">
        <f t="shared" si="22"/>
        <v>1883.8195000000001</v>
      </c>
      <c r="G38" s="141">
        <v>1883.8195000000001</v>
      </c>
      <c r="H38" s="141">
        <v>0</v>
      </c>
      <c r="I38" s="148"/>
      <c r="J38" s="114"/>
      <c r="K38" s="114"/>
      <c r="L38" s="191">
        <f t="shared" si="12"/>
        <v>0</v>
      </c>
      <c r="M38" s="191">
        <f t="shared" si="13"/>
        <v>0</v>
      </c>
      <c r="N38" s="191">
        <f t="shared" si="14"/>
        <v>0</v>
      </c>
      <c r="O38" s="114"/>
    </row>
    <row r="39" spans="1:15" s="92" customFormat="1" ht="22.5" customHeight="1">
      <c r="A39" s="112"/>
      <c r="B39" s="140" t="s">
        <v>247</v>
      </c>
      <c r="C39" s="141">
        <f t="shared" si="21"/>
        <v>1289.4723520000002</v>
      </c>
      <c r="D39" s="141">
        <v>1289.4723520000002</v>
      </c>
      <c r="E39" s="141">
        <v>0</v>
      </c>
      <c r="F39" s="141">
        <f t="shared" si="22"/>
        <v>1289.4723520000002</v>
      </c>
      <c r="G39" s="141">
        <v>1289.4723520000002</v>
      </c>
      <c r="H39" s="141">
        <v>0</v>
      </c>
      <c r="I39" s="148"/>
      <c r="J39" s="114"/>
      <c r="K39" s="114"/>
      <c r="L39" s="191">
        <f t="shared" si="12"/>
        <v>0</v>
      </c>
      <c r="M39" s="191">
        <f t="shared" si="13"/>
        <v>0</v>
      </c>
      <c r="N39" s="191">
        <f t="shared" si="14"/>
        <v>0</v>
      </c>
      <c r="O39" s="114"/>
    </row>
    <row r="40" spans="1:15" s="92" customFormat="1" ht="22.5" customHeight="1">
      <c r="A40" s="112"/>
      <c r="B40" s="140" t="s">
        <v>248</v>
      </c>
      <c r="C40" s="141">
        <f t="shared" si="21"/>
        <v>930.80716900000016</v>
      </c>
      <c r="D40" s="141">
        <v>930.80716900000016</v>
      </c>
      <c r="E40" s="141">
        <v>0</v>
      </c>
      <c r="F40" s="141">
        <f t="shared" si="22"/>
        <v>930.80716900000016</v>
      </c>
      <c r="G40" s="141">
        <v>930.80716900000016</v>
      </c>
      <c r="H40" s="141">
        <v>0</v>
      </c>
      <c r="I40" s="148"/>
      <c r="J40" s="114"/>
      <c r="K40" s="114"/>
      <c r="L40" s="191">
        <f t="shared" si="12"/>
        <v>0</v>
      </c>
      <c r="M40" s="191">
        <f t="shared" si="13"/>
        <v>0</v>
      </c>
      <c r="N40" s="191">
        <f t="shared" si="14"/>
        <v>0</v>
      </c>
      <c r="O40" s="114"/>
    </row>
    <row r="41" spans="1:15" s="92" customFormat="1" ht="51" customHeight="1">
      <c r="A41" s="112"/>
      <c r="B41" s="137" t="s">
        <v>113</v>
      </c>
      <c r="C41" s="150">
        <f t="shared" ref="C41:H41" si="23">C42</f>
        <v>73.819646000000034</v>
      </c>
      <c r="D41" s="150">
        <f t="shared" si="23"/>
        <v>55.319111000000028</v>
      </c>
      <c r="E41" s="150">
        <f t="shared" si="23"/>
        <v>18.500535000000003</v>
      </c>
      <c r="F41" s="150">
        <f t="shared" si="23"/>
        <v>73.819646000000034</v>
      </c>
      <c r="G41" s="150">
        <f t="shared" si="23"/>
        <v>55.319111000000028</v>
      </c>
      <c r="H41" s="150">
        <f t="shared" si="23"/>
        <v>18.500535000000003</v>
      </c>
      <c r="I41" s="150">
        <f t="shared" ref="I41:K41" si="24">I42</f>
        <v>10439.986922</v>
      </c>
      <c r="J41" s="150">
        <f t="shared" si="24"/>
        <v>10245.986922</v>
      </c>
      <c r="K41" s="154">
        <f t="shared" si="24"/>
        <v>194</v>
      </c>
      <c r="L41" s="153">
        <f>L42</f>
        <v>10439.986922</v>
      </c>
      <c r="M41" s="153">
        <f>M42</f>
        <v>10245.986922</v>
      </c>
      <c r="N41" s="153">
        <f>N42</f>
        <v>194</v>
      </c>
      <c r="O41" s="114"/>
    </row>
    <row r="42" spans="1:15" s="92" customFormat="1" ht="51" customHeight="1">
      <c r="A42" s="112"/>
      <c r="B42" s="139" t="s">
        <v>114</v>
      </c>
      <c r="C42" s="138">
        <f t="shared" ref="C42:H42" si="25">SUM(C43:C57)</f>
        <v>73.819646000000034</v>
      </c>
      <c r="D42" s="138">
        <f t="shared" si="25"/>
        <v>55.319111000000028</v>
      </c>
      <c r="E42" s="138">
        <f t="shared" si="25"/>
        <v>18.500535000000003</v>
      </c>
      <c r="F42" s="138">
        <f t="shared" si="25"/>
        <v>73.819646000000034</v>
      </c>
      <c r="G42" s="138">
        <f t="shared" si="25"/>
        <v>55.319111000000028</v>
      </c>
      <c r="H42" s="138">
        <f t="shared" si="25"/>
        <v>18.500535000000003</v>
      </c>
      <c r="I42" s="138">
        <f t="shared" ref="I42:K42" si="26">SUM(I43:I57)</f>
        <v>10439.986922</v>
      </c>
      <c r="J42" s="138">
        <f t="shared" si="26"/>
        <v>10245.986922</v>
      </c>
      <c r="K42" s="157">
        <f t="shared" si="26"/>
        <v>194</v>
      </c>
      <c r="L42" s="155">
        <f>SUM(L43:L57)</f>
        <v>10439.986922</v>
      </c>
      <c r="M42" s="155">
        <f>SUM(M43:M57)</f>
        <v>10245.986922</v>
      </c>
      <c r="N42" s="155">
        <f>SUM(N43:N57)</f>
        <v>194</v>
      </c>
      <c r="O42" s="114"/>
    </row>
    <row r="43" spans="1:15" s="92" customFormat="1" ht="22.5" customHeight="1">
      <c r="A43" s="112"/>
      <c r="B43" s="140" t="s">
        <v>244</v>
      </c>
      <c r="C43" s="141">
        <f>D43+E43</f>
        <v>4.0252750000000033</v>
      </c>
      <c r="D43" s="141">
        <v>4.0252750000000033</v>
      </c>
      <c r="E43" s="141">
        <v>0</v>
      </c>
      <c r="F43" s="141">
        <f>G43+H43</f>
        <v>4.0252749999999997</v>
      </c>
      <c r="G43" s="141">
        <v>4.0252749999999997</v>
      </c>
      <c r="H43" s="141">
        <v>0</v>
      </c>
      <c r="I43" s="141">
        <f>J43+K43</f>
        <v>527.98692199999994</v>
      </c>
      <c r="J43" s="205">
        <f>525.716322+2.2706</f>
        <v>527.98692199999994</v>
      </c>
      <c r="K43" s="114"/>
      <c r="L43" s="193">
        <f t="shared" si="12"/>
        <v>527.98692199999994</v>
      </c>
      <c r="M43" s="193">
        <f t="shared" si="13"/>
        <v>527.98692199999994</v>
      </c>
      <c r="N43" s="193">
        <f t="shared" si="14"/>
        <v>0</v>
      </c>
      <c r="O43" s="114"/>
    </row>
    <row r="44" spans="1:15" s="92" customFormat="1" ht="22.5" customHeight="1">
      <c r="A44" s="112"/>
      <c r="B44" s="140" t="s">
        <v>245</v>
      </c>
      <c r="C44" s="141">
        <f t="shared" ref="C44:C57" si="27">D44+E44</f>
        <v>13.910664999999995</v>
      </c>
      <c r="D44" s="141">
        <v>13.910664999999995</v>
      </c>
      <c r="E44" s="141">
        <v>0</v>
      </c>
      <c r="F44" s="141">
        <f t="shared" ref="F44:F57" si="28">G44+H44</f>
        <v>13.910664999999995</v>
      </c>
      <c r="G44" s="141">
        <v>13.910664999999995</v>
      </c>
      <c r="H44" s="141">
        <v>0</v>
      </c>
      <c r="I44" s="202">
        <f>J44+K44</f>
        <v>2700</v>
      </c>
      <c r="J44" s="152">
        <v>2700</v>
      </c>
      <c r="K44" s="152"/>
      <c r="L44" s="194">
        <f>M44+N44</f>
        <v>2700</v>
      </c>
      <c r="M44" s="194">
        <f t="shared" si="13"/>
        <v>2700</v>
      </c>
      <c r="N44" s="194">
        <f t="shared" si="14"/>
        <v>0</v>
      </c>
      <c r="O44" s="114"/>
    </row>
    <row r="45" spans="1:15" s="92" customFormat="1" ht="22.5" customHeight="1">
      <c r="A45" s="112"/>
      <c r="B45" s="140" t="s">
        <v>227</v>
      </c>
      <c r="C45" s="141">
        <f t="shared" si="27"/>
        <v>0.41764000000000001</v>
      </c>
      <c r="D45" s="141">
        <v>0.41764000000000001</v>
      </c>
      <c r="E45" s="141">
        <v>0</v>
      </c>
      <c r="F45" s="141">
        <f t="shared" si="28"/>
        <v>0.41764000000000001</v>
      </c>
      <c r="G45" s="141">
        <v>0.41764000000000001</v>
      </c>
      <c r="H45" s="141">
        <v>0</v>
      </c>
      <c r="I45" s="152">
        <f>J45+K45</f>
        <v>1650</v>
      </c>
      <c r="J45" s="152">
        <v>1567.5</v>
      </c>
      <c r="K45" s="152">
        <v>82.5</v>
      </c>
      <c r="L45" s="194">
        <f t="shared" si="12"/>
        <v>1650</v>
      </c>
      <c r="M45" s="194">
        <f t="shared" si="13"/>
        <v>1567.5</v>
      </c>
      <c r="N45" s="194">
        <f t="shared" si="14"/>
        <v>82.5</v>
      </c>
      <c r="O45" s="114"/>
    </row>
    <row r="46" spans="1:15" s="92" customFormat="1" ht="22.5" customHeight="1">
      <c r="A46" s="112"/>
      <c r="B46" s="140" t="s">
        <v>246</v>
      </c>
      <c r="C46" s="141">
        <f t="shared" si="27"/>
        <v>9.3784430000000185</v>
      </c>
      <c r="D46" s="141">
        <v>9.3784430000000185</v>
      </c>
      <c r="E46" s="141">
        <v>0</v>
      </c>
      <c r="F46" s="141">
        <f t="shared" si="28"/>
        <v>9.3784430000000185</v>
      </c>
      <c r="G46" s="141">
        <v>9.3784430000000185</v>
      </c>
      <c r="H46" s="141">
        <v>0</v>
      </c>
      <c r="I46" s="152">
        <f t="shared" ref="I46:I50" si="29">J46+K46</f>
        <v>0</v>
      </c>
      <c r="J46" s="152">
        <v>0</v>
      </c>
      <c r="K46" s="152">
        <v>0</v>
      </c>
      <c r="L46" s="194">
        <f t="shared" si="12"/>
        <v>0</v>
      </c>
      <c r="M46" s="194">
        <f t="shared" si="13"/>
        <v>0</v>
      </c>
      <c r="N46" s="194">
        <f t="shared" si="14"/>
        <v>0</v>
      </c>
      <c r="O46" s="114"/>
    </row>
    <row r="47" spans="1:15" s="92" customFormat="1" ht="22.5" customHeight="1">
      <c r="A47" s="112"/>
      <c r="B47" s="140" t="s">
        <v>247</v>
      </c>
      <c r="C47" s="141">
        <f t="shared" si="27"/>
        <v>18.447182000000009</v>
      </c>
      <c r="D47" s="141">
        <v>7.9530540000000078</v>
      </c>
      <c r="E47" s="141">
        <v>10.494128</v>
      </c>
      <c r="F47" s="141">
        <f t="shared" si="28"/>
        <v>18.447182000000009</v>
      </c>
      <c r="G47" s="141">
        <v>7.9530540000000078</v>
      </c>
      <c r="H47" s="141">
        <v>10.494128</v>
      </c>
      <c r="I47" s="202">
        <f t="shared" si="29"/>
        <v>3210</v>
      </c>
      <c r="J47" s="152">
        <v>3210</v>
      </c>
      <c r="K47" s="152"/>
      <c r="L47" s="194">
        <f t="shared" si="12"/>
        <v>3210</v>
      </c>
      <c r="M47" s="194">
        <f t="shared" si="13"/>
        <v>3210</v>
      </c>
      <c r="N47" s="194">
        <f t="shared" si="14"/>
        <v>0</v>
      </c>
      <c r="O47" s="114"/>
    </row>
    <row r="48" spans="1:15" s="92" customFormat="1" ht="22.5" customHeight="1">
      <c r="A48" s="112"/>
      <c r="B48" s="140" t="s">
        <v>232</v>
      </c>
      <c r="C48" s="141">
        <f t="shared" si="27"/>
        <v>1.8079999999999927</v>
      </c>
      <c r="D48" s="141">
        <v>1.8079999999999927</v>
      </c>
      <c r="E48" s="141">
        <v>0</v>
      </c>
      <c r="F48" s="141">
        <f t="shared" si="28"/>
        <v>1.8079999999999927</v>
      </c>
      <c r="G48" s="141">
        <v>1.8079999999999927</v>
      </c>
      <c r="H48" s="141">
        <v>0</v>
      </c>
      <c r="I48" s="202">
        <f t="shared" si="29"/>
        <v>200</v>
      </c>
      <c r="J48" s="152">
        <v>190</v>
      </c>
      <c r="K48" s="152">
        <v>10</v>
      </c>
      <c r="L48" s="194">
        <f t="shared" si="12"/>
        <v>200</v>
      </c>
      <c r="M48" s="194">
        <f t="shared" si="13"/>
        <v>190</v>
      </c>
      <c r="N48" s="194">
        <f t="shared" si="14"/>
        <v>10</v>
      </c>
      <c r="O48" s="114"/>
    </row>
    <row r="49" spans="1:15" s="92" customFormat="1" ht="22.5" customHeight="1">
      <c r="A49" s="112"/>
      <c r="B49" s="140" t="s">
        <v>211</v>
      </c>
      <c r="C49" s="141">
        <f t="shared" si="27"/>
        <v>2.7012029999999969</v>
      </c>
      <c r="D49" s="141">
        <v>2.7012029999999969</v>
      </c>
      <c r="E49" s="141">
        <v>0</v>
      </c>
      <c r="F49" s="141">
        <f t="shared" si="28"/>
        <v>2.7012029999999969</v>
      </c>
      <c r="G49" s="141">
        <v>2.7012029999999969</v>
      </c>
      <c r="H49" s="141">
        <v>0</v>
      </c>
      <c r="I49" s="202">
        <f t="shared" si="29"/>
        <v>122</v>
      </c>
      <c r="J49" s="152">
        <v>122</v>
      </c>
      <c r="K49" s="152"/>
      <c r="L49" s="194">
        <f t="shared" si="12"/>
        <v>122</v>
      </c>
      <c r="M49" s="194">
        <f t="shared" si="13"/>
        <v>122</v>
      </c>
      <c r="N49" s="194">
        <f t="shared" si="14"/>
        <v>0</v>
      </c>
      <c r="O49" s="114"/>
    </row>
    <row r="50" spans="1:15" s="92" customFormat="1" ht="22.5" customHeight="1">
      <c r="A50" s="112"/>
      <c r="B50" s="140" t="s">
        <v>264</v>
      </c>
      <c r="C50" s="141">
        <f t="shared" si="27"/>
        <v>7.1381220000000019</v>
      </c>
      <c r="D50" s="141">
        <v>0</v>
      </c>
      <c r="E50" s="141">
        <v>7.1381220000000019</v>
      </c>
      <c r="F50" s="141">
        <f t="shared" si="28"/>
        <v>7.1381220000000019</v>
      </c>
      <c r="G50" s="141">
        <v>0</v>
      </c>
      <c r="H50" s="141">
        <v>7.1381220000000019</v>
      </c>
      <c r="I50" s="152">
        <f t="shared" si="29"/>
        <v>0</v>
      </c>
      <c r="J50" s="152">
        <v>0</v>
      </c>
      <c r="K50" s="152">
        <v>0</v>
      </c>
      <c r="L50" s="194">
        <f t="shared" si="12"/>
        <v>0</v>
      </c>
      <c r="M50" s="194">
        <f t="shared" si="13"/>
        <v>0</v>
      </c>
      <c r="N50" s="194">
        <f t="shared" si="14"/>
        <v>0</v>
      </c>
      <c r="O50" s="114"/>
    </row>
    <row r="51" spans="1:15" s="92" customFormat="1" ht="22.5" customHeight="1">
      <c r="A51" s="112"/>
      <c r="B51" s="140" t="s">
        <v>250</v>
      </c>
      <c r="C51" s="141">
        <f t="shared" si="27"/>
        <v>3.404312</v>
      </c>
      <c r="D51" s="141">
        <v>3.404312</v>
      </c>
      <c r="E51" s="141">
        <v>0</v>
      </c>
      <c r="F51" s="141">
        <f t="shared" si="28"/>
        <v>3.404312</v>
      </c>
      <c r="G51" s="141">
        <v>3.404312</v>
      </c>
      <c r="H51" s="141">
        <v>0</v>
      </c>
      <c r="I51" s="202">
        <f>J51+K51</f>
        <v>500</v>
      </c>
      <c r="J51" s="152">
        <v>475</v>
      </c>
      <c r="K51" s="152">
        <v>25</v>
      </c>
      <c r="L51" s="194">
        <f t="shared" si="12"/>
        <v>500</v>
      </c>
      <c r="M51" s="194">
        <f t="shared" si="13"/>
        <v>475</v>
      </c>
      <c r="N51" s="194">
        <f t="shared" si="14"/>
        <v>25</v>
      </c>
      <c r="O51" s="114"/>
    </row>
    <row r="52" spans="1:15" s="92" customFormat="1" ht="22.5" customHeight="1">
      <c r="A52" s="112"/>
      <c r="B52" s="140" t="s">
        <v>256</v>
      </c>
      <c r="C52" s="141">
        <f t="shared" si="27"/>
        <v>0.83766600000000002</v>
      </c>
      <c r="D52" s="141">
        <v>0.83766600000000002</v>
      </c>
      <c r="E52" s="141">
        <v>0</v>
      </c>
      <c r="F52" s="141">
        <f t="shared" si="28"/>
        <v>0.83766600000000002</v>
      </c>
      <c r="G52" s="141">
        <v>0.83766600000000002</v>
      </c>
      <c r="H52" s="141">
        <v>0</v>
      </c>
      <c r="I52" s="152"/>
      <c r="J52" s="152">
        <v>0</v>
      </c>
      <c r="K52" s="152">
        <v>0</v>
      </c>
      <c r="L52" s="194">
        <f t="shared" si="12"/>
        <v>0</v>
      </c>
      <c r="M52" s="194">
        <f t="shared" si="13"/>
        <v>0</v>
      </c>
      <c r="N52" s="194">
        <f t="shared" si="14"/>
        <v>0</v>
      </c>
      <c r="O52" s="114"/>
    </row>
    <row r="53" spans="1:15" s="92" customFormat="1" ht="22.5" customHeight="1">
      <c r="A53" s="112"/>
      <c r="B53" s="140" t="s">
        <v>251</v>
      </c>
      <c r="C53" s="141">
        <f t="shared" si="27"/>
        <v>9.2654950000000298</v>
      </c>
      <c r="D53" s="141">
        <v>9.2654950000000298</v>
      </c>
      <c r="E53" s="141">
        <v>0</v>
      </c>
      <c r="F53" s="141">
        <f t="shared" si="28"/>
        <v>9.2654950000000298</v>
      </c>
      <c r="G53" s="141">
        <v>9.2654950000000298</v>
      </c>
      <c r="H53" s="141">
        <v>0</v>
      </c>
      <c r="I53" s="152"/>
      <c r="J53" s="152">
        <v>0</v>
      </c>
      <c r="K53" s="152">
        <v>0</v>
      </c>
      <c r="L53" s="194">
        <f t="shared" si="12"/>
        <v>0</v>
      </c>
      <c r="M53" s="194">
        <f t="shared" si="13"/>
        <v>0</v>
      </c>
      <c r="N53" s="194">
        <f t="shared" si="14"/>
        <v>0</v>
      </c>
      <c r="O53" s="114"/>
    </row>
    <row r="54" spans="1:15" s="92" customFormat="1" ht="22.5" customHeight="1">
      <c r="A54" s="112"/>
      <c r="B54" s="140" t="s">
        <v>265</v>
      </c>
      <c r="C54" s="141">
        <f t="shared" si="27"/>
        <v>0.89102000000000015</v>
      </c>
      <c r="D54" s="141">
        <v>2.2734999999999998E-2</v>
      </c>
      <c r="E54" s="141">
        <v>0.8682850000000002</v>
      </c>
      <c r="F54" s="141">
        <f t="shared" si="28"/>
        <v>0.89102000000000015</v>
      </c>
      <c r="G54" s="141">
        <v>2.2734999999999998E-2</v>
      </c>
      <c r="H54" s="141">
        <v>0.8682850000000002</v>
      </c>
      <c r="I54" s="152"/>
      <c r="J54" s="152">
        <v>0</v>
      </c>
      <c r="K54" s="152">
        <v>0</v>
      </c>
      <c r="L54" s="194">
        <f t="shared" si="12"/>
        <v>0</v>
      </c>
      <c r="M54" s="194">
        <f t="shared" si="13"/>
        <v>0</v>
      </c>
      <c r="N54" s="194">
        <f t="shared" si="14"/>
        <v>0</v>
      </c>
      <c r="O54" s="114"/>
    </row>
    <row r="55" spans="1:15" s="92" customFormat="1" ht="22.5" customHeight="1">
      <c r="A55" s="112"/>
      <c r="B55" s="140" t="s">
        <v>249</v>
      </c>
      <c r="C55" s="141">
        <f t="shared" si="27"/>
        <v>1.294703999999999</v>
      </c>
      <c r="D55" s="141">
        <v>1.294703999999999</v>
      </c>
      <c r="E55" s="141">
        <v>0</v>
      </c>
      <c r="F55" s="141">
        <f t="shared" si="28"/>
        <v>1.294703999999999</v>
      </c>
      <c r="G55" s="141">
        <v>1.294703999999999</v>
      </c>
      <c r="H55" s="141">
        <v>0</v>
      </c>
      <c r="I55" s="152"/>
      <c r="J55" s="152">
        <v>0</v>
      </c>
      <c r="K55" s="152">
        <v>0</v>
      </c>
      <c r="L55" s="194">
        <f t="shared" si="12"/>
        <v>0</v>
      </c>
      <c r="M55" s="194">
        <f t="shared" si="13"/>
        <v>0</v>
      </c>
      <c r="N55" s="194">
        <f t="shared" si="14"/>
        <v>0</v>
      </c>
      <c r="O55" s="114"/>
    </row>
    <row r="56" spans="1:15" s="92" customFormat="1" ht="22.5" customHeight="1">
      <c r="A56" s="112"/>
      <c r="B56" s="142" t="s">
        <v>266</v>
      </c>
      <c r="C56" s="141">
        <f t="shared" si="27"/>
        <v>0.29960299999999651</v>
      </c>
      <c r="D56" s="141">
        <v>0.29960299999999651</v>
      </c>
      <c r="E56" s="141">
        <v>0</v>
      </c>
      <c r="F56" s="141">
        <f t="shared" si="28"/>
        <v>0.29960299999999651</v>
      </c>
      <c r="G56" s="141">
        <v>0.29960299999999651</v>
      </c>
      <c r="H56" s="141">
        <v>0</v>
      </c>
      <c r="I56" s="152">
        <v>500</v>
      </c>
      <c r="J56" s="152">
        <v>475</v>
      </c>
      <c r="K56" s="152">
        <v>25</v>
      </c>
      <c r="L56" s="194">
        <f t="shared" si="12"/>
        <v>500</v>
      </c>
      <c r="M56" s="194">
        <f t="shared" si="13"/>
        <v>475</v>
      </c>
      <c r="N56" s="194">
        <f t="shared" si="14"/>
        <v>25</v>
      </c>
      <c r="O56" s="114"/>
    </row>
    <row r="57" spans="1:15" s="92" customFormat="1" ht="22.5" customHeight="1">
      <c r="A57" s="112"/>
      <c r="B57" s="142" t="s">
        <v>228</v>
      </c>
      <c r="C57" s="141">
        <f t="shared" si="27"/>
        <v>3.1599999999999998E-4</v>
      </c>
      <c r="D57" s="141">
        <v>3.1599999999999998E-4</v>
      </c>
      <c r="E57" s="141">
        <v>0</v>
      </c>
      <c r="F57" s="141">
        <f t="shared" si="28"/>
        <v>3.1599999999999998E-4</v>
      </c>
      <c r="G57" s="141">
        <v>3.1599999999999998E-4</v>
      </c>
      <c r="H57" s="141">
        <v>0</v>
      </c>
      <c r="I57" s="202">
        <v>1030</v>
      </c>
      <c r="J57" s="152">
        <v>978.5</v>
      </c>
      <c r="K57" s="152">
        <v>51.5</v>
      </c>
      <c r="L57" s="194">
        <f t="shared" si="12"/>
        <v>1030</v>
      </c>
      <c r="M57" s="194">
        <f t="shared" si="13"/>
        <v>978.5</v>
      </c>
      <c r="N57" s="194">
        <f t="shared" si="14"/>
        <v>51.5</v>
      </c>
      <c r="O57" s="114"/>
    </row>
    <row r="58" spans="1:15" s="92" customFormat="1" ht="47.25" customHeight="1">
      <c r="A58" s="112"/>
      <c r="B58" s="137" t="s">
        <v>267</v>
      </c>
      <c r="C58" s="151">
        <f>C59+C64</f>
        <v>2222.2521099999999</v>
      </c>
      <c r="D58" s="151">
        <f>D59+D64</f>
        <v>2222.2521099999999</v>
      </c>
      <c r="E58" s="151">
        <f>E59+E64</f>
        <v>0</v>
      </c>
      <c r="F58" s="151">
        <f>F59+F64</f>
        <v>2222.2521099999999</v>
      </c>
      <c r="G58" s="151">
        <f>G59+G64</f>
        <v>2222.2521099999999</v>
      </c>
      <c r="H58" s="151">
        <f>H59</f>
        <v>0</v>
      </c>
      <c r="I58" s="148"/>
      <c r="J58" s="114"/>
      <c r="K58" s="114"/>
      <c r="L58" s="192">
        <f t="shared" si="12"/>
        <v>0</v>
      </c>
      <c r="M58" s="192">
        <f t="shared" si="13"/>
        <v>0</v>
      </c>
      <c r="N58" s="192">
        <f t="shared" si="14"/>
        <v>0</v>
      </c>
      <c r="O58" s="114"/>
    </row>
    <row r="59" spans="1:15" s="92" customFormat="1" ht="75.75" customHeight="1">
      <c r="A59" s="112"/>
      <c r="B59" s="139" t="s">
        <v>268</v>
      </c>
      <c r="C59" s="138">
        <f>C60</f>
        <v>198.33911999999992</v>
      </c>
      <c r="D59" s="138">
        <f>D60</f>
        <v>198.33911999999992</v>
      </c>
      <c r="E59" s="138">
        <v>0</v>
      </c>
      <c r="F59" s="138">
        <f>F60</f>
        <v>198.33911999999992</v>
      </c>
      <c r="G59" s="138">
        <f>G60</f>
        <v>198.33911999999992</v>
      </c>
      <c r="H59" s="138">
        <v>0</v>
      </c>
      <c r="I59" s="138">
        <f>I60</f>
        <v>0</v>
      </c>
      <c r="J59" s="138">
        <f>J60</f>
        <v>0</v>
      </c>
      <c r="K59" s="138">
        <v>0</v>
      </c>
      <c r="L59" s="191">
        <f t="shared" si="12"/>
        <v>0</v>
      </c>
      <c r="M59" s="191">
        <f t="shared" si="13"/>
        <v>0</v>
      </c>
      <c r="N59" s="191">
        <f t="shared" si="14"/>
        <v>0</v>
      </c>
      <c r="O59" s="114"/>
    </row>
    <row r="60" spans="1:15" s="92" customFormat="1" ht="49.5" customHeight="1">
      <c r="A60" s="112"/>
      <c r="B60" s="143" t="s">
        <v>269</v>
      </c>
      <c r="C60" s="144">
        <f>SUM(C61:C63)</f>
        <v>198.33911999999992</v>
      </c>
      <c r="D60" s="144">
        <v>198.33911999999992</v>
      </c>
      <c r="E60" s="144">
        <v>0</v>
      </c>
      <c r="F60" s="144">
        <f>SUM(F61:F63)</f>
        <v>198.33911999999992</v>
      </c>
      <c r="G60" s="144">
        <v>198.33911999999992</v>
      </c>
      <c r="H60" s="144">
        <v>0</v>
      </c>
      <c r="I60" s="144">
        <f>SUM(I61:I63)</f>
        <v>0</v>
      </c>
      <c r="J60" s="144"/>
      <c r="K60" s="144">
        <v>0</v>
      </c>
      <c r="L60" s="191">
        <f t="shared" si="12"/>
        <v>0</v>
      </c>
      <c r="M60" s="191">
        <f t="shared" si="13"/>
        <v>0</v>
      </c>
      <c r="N60" s="191">
        <f t="shared" si="14"/>
        <v>0</v>
      </c>
      <c r="O60" s="114"/>
    </row>
    <row r="61" spans="1:15" s="92" customFormat="1" ht="22.5" customHeight="1">
      <c r="A61" s="112"/>
      <c r="B61" s="140" t="s">
        <v>270</v>
      </c>
      <c r="C61" s="141">
        <f>D61+E61</f>
        <v>101.76999999999992</v>
      </c>
      <c r="D61" s="141">
        <v>101.76999999999992</v>
      </c>
      <c r="E61" s="141">
        <v>0</v>
      </c>
      <c r="F61" s="141">
        <f>G61+H61</f>
        <v>101.76999999999992</v>
      </c>
      <c r="G61" s="141">
        <v>101.76999999999992</v>
      </c>
      <c r="H61" s="141">
        <v>0</v>
      </c>
      <c r="I61" s="148"/>
      <c r="J61" s="114"/>
      <c r="K61" s="114"/>
      <c r="L61" s="191">
        <f t="shared" si="12"/>
        <v>0</v>
      </c>
      <c r="M61" s="191">
        <f t="shared" si="13"/>
        <v>0</v>
      </c>
      <c r="N61" s="191">
        <f t="shared" si="14"/>
        <v>0</v>
      </c>
      <c r="O61" s="114"/>
    </row>
    <row r="62" spans="1:15" s="92" customFormat="1" ht="22.5" customHeight="1">
      <c r="A62" s="112"/>
      <c r="B62" s="140" t="s">
        <v>271</v>
      </c>
      <c r="C62" s="141">
        <f t="shared" ref="C62" si="30">D62+E62</f>
        <v>16.71</v>
      </c>
      <c r="D62" s="141">
        <v>16.71</v>
      </c>
      <c r="E62" s="141">
        <v>0</v>
      </c>
      <c r="F62" s="141">
        <f t="shared" ref="F62" si="31">G62+H62</f>
        <v>16.71</v>
      </c>
      <c r="G62" s="141">
        <v>16.71</v>
      </c>
      <c r="H62" s="141">
        <v>0</v>
      </c>
      <c r="I62" s="148"/>
      <c r="J62" s="114"/>
      <c r="K62" s="114"/>
      <c r="L62" s="191">
        <f t="shared" si="12"/>
        <v>0</v>
      </c>
      <c r="M62" s="191">
        <f t="shared" si="13"/>
        <v>0</v>
      </c>
      <c r="N62" s="191">
        <f t="shared" si="14"/>
        <v>0</v>
      </c>
      <c r="O62" s="114"/>
    </row>
    <row r="63" spans="1:15" s="92" customFormat="1" ht="36" customHeight="1">
      <c r="A63" s="112"/>
      <c r="B63" s="140" t="s">
        <v>272</v>
      </c>
      <c r="C63" s="141">
        <f>D63+E63</f>
        <v>79.859119999999976</v>
      </c>
      <c r="D63" s="141">
        <v>79.859119999999976</v>
      </c>
      <c r="E63" s="141">
        <v>0</v>
      </c>
      <c r="F63" s="141">
        <f>G63+H63</f>
        <v>79.859119999999976</v>
      </c>
      <c r="G63" s="141">
        <v>79.859119999999976</v>
      </c>
      <c r="H63" s="141">
        <v>0</v>
      </c>
      <c r="I63" s="148"/>
      <c r="J63" s="114"/>
      <c r="K63" s="114"/>
      <c r="L63" s="191">
        <f t="shared" si="12"/>
        <v>0</v>
      </c>
      <c r="M63" s="191">
        <f t="shared" si="13"/>
        <v>0</v>
      </c>
      <c r="N63" s="191">
        <f t="shared" si="14"/>
        <v>0</v>
      </c>
      <c r="O63" s="114"/>
    </row>
    <row r="64" spans="1:15" s="85" customFormat="1" ht="36" customHeight="1">
      <c r="A64" s="188"/>
      <c r="B64" s="139" t="s">
        <v>289</v>
      </c>
      <c r="C64" s="138">
        <f>D64+E64</f>
        <v>2023.91299</v>
      </c>
      <c r="D64" s="138">
        <v>2023.91299</v>
      </c>
      <c r="E64" s="138"/>
      <c r="F64" s="138">
        <f>G64+H64</f>
        <v>2023.91299</v>
      </c>
      <c r="G64" s="138">
        <v>2023.91299</v>
      </c>
      <c r="H64" s="138"/>
      <c r="I64" s="138">
        <f>J64+K64</f>
        <v>0</v>
      </c>
      <c r="J64" s="138"/>
      <c r="K64" s="138"/>
      <c r="L64" s="191">
        <f t="shared" si="12"/>
        <v>0</v>
      </c>
      <c r="M64" s="191">
        <f t="shared" si="13"/>
        <v>0</v>
      </c>
      <c r="N64" s="191">
        <f t="shared" si="14"/>
        <v>0</v>
      </c>
      <c r="O64" s="189"/>
    </row>
    <row r="65" spans="1:15" s="92" customFormat="1" ht="52.5" customHeight="1">
      <c r="A65" s="112"/>
      <c r="B65" s="137" t="s">
        <v>273</v>
      </c>
      <c r="C65" s="150">
        <f>C66+C68+C69+C67+C70</f>
        <v>2.2706000000000017</v>
      </c>
      <c r="D65" s="150">
        <f t="shared" ref="D65:N65" si="32">D66+D68+D69+D67+D70</f>
        <v>0</v>
      </c>
      <c r="E65" s="150">
        <f t="shared" si="32"/>
        <v>2.2706000000000017</v>
      </c>
      <c r="F65" s="150">
        <f t="shared" si="32"/>
        <v>2.2706</v>
      </c>
      <c r="G65" s="150">
        <f t="shared" si="32"/>
        <v>0</v>
      </c>
      <c r="H65" s="150">
        <f>H66+H68+H69+H67+H70</f>
        <v>2.2706</v>
      </c>
      <c r="I65" s="150">
        <f>I66+I68+I69+I67+I70</f>
        <v>2017</v>
      </c>
      <c r="J65" s="150">
        <f>J66+J68+J69+J67+J70</f>
        <v>2014.7293999999999</v>
      </c>
      <c r="K65" s="150">
        <f>K66+K68+K69+K67+K70</f>
        <v>2.2706</v>
      </c>
      <c r="L65" s="150">
        <f t="shared" si="32"/>
        <v>1.7763568394002505E-15</v>
      </c>
      <c r="M65" s="150">
        <f t="shared" si="32"/>
        <v>0</v>
      </c>
      <c r="N65" s="150">
        <f t="shared" si="32"/>
        <v>1.7763568394002505E-15</v>
      </c>
      <c r="O65" s="114"/>
    </row>
    <row r="66" spans="1:15" s="201" customFormat="1" ht="52.5" customHeight="1">
      <c r="A66" s="195"/>
      <c r="B66" s="203" t="s">
        <v>274</v>
      </c>
      <c r="C66" s="197">
        <f>D66+E66</f>
        <v>2.2706000000000017</v>
      </c>
      <c r="D66" s="197">
        <v>0</v>
      </c>
      <c r="E66" s="197">
        <v>2.2706000000000017</v>
      </c>
      <c r="F66" s="197">
        <f>G66+H66</f>
        <v>2.2706</v>
      </c>
      <c r="G66" s="197">
        <v>0</v>
      </c>
      <c r="H66" s="197">
        <v>2.2706</v>
      </c>
      <c r="I66" s="204">
        <f t="shared" ref="I66:I71" si="33">J66+K66</f>
        <v>0</v>
      </c>
      <c r="J66" s="204"/>
      <c r="K66" s="204"/>
      <c r="L66" s="200">
        <f>M66+N66</f>
        <v>1.7763568394002505E-15</v>
      </c>
      <c r="M66" s="200">
        <f>D66-G66+J66</f>
        <v>0</v>
      </c>
      <c r="N66" s="200">
        <f t="shared" si="14"/>
        <v>1.7763568394002505E-15</v>
      </c>
      <c r="O66" s="199"/>
    </row>
    <row r="67" spans="1:15" s="201" customFormat="1" ht="33.75" customHeight="1">
      <c r="A67" s="195"/>
      <c r="B67" s="203" t="s">
        <v>251</v>
      </c>
      <c r="C67" s="197"/>
      <c r="D67" s="197"/>
      <c r="E67" s="197"/>
      <c r="F67" s="197"/>
      <c r="G67" s="197"/>
      <c r="H67" s="197"/>
      <c r="I67" s="206">
        <f t="shared" si="33"/>
        <v>165</v>
      </c>
      <c r="J67" s="206">
        <f>165-2.2706</f>
        <v>162.7294</v>
      </c>
      <c r="K67" s="204">
        <v>2.2706</v>
      </c>
      <c r="L67" s="200"/>
      <c r="M67" s="200"/>
      <c r="N67" s="200"/>
      <c r="O67" s="199"/>
    </row>
    <row r="68" spans="1:15" s="201" customFormat="1" ht="33.75" customHeight="1">
      <c r="A68" s="195"/>
      <c r="B68" s="203" t="s">
        <v>245</v>
      </c>
      <c r="C68" s="197"/>
      <c r="D68" s="197"/>
      <c r="E68" s="197"/>
      <c r="F68" s="197"/>
      <c r="G68" s="197"/>
      <c r="H68" s="197"/>
      <c r="I68" s="206">
        <f t="shared" si="33"/>
        <v>1650</v>
      </c>
      <c r="J68" s="206">
        <v>1650</v>
      </c>
      <c r="K68" s="199"/>
      <c r="L68" s="200"/>
      <c r="M68" s="200"/>
      <c r="N68" s="200"/>
      <c r="O68" s="199"/>
    </row>
    <row r="69" spans="1:15" s="201" customFormat="1" ht="33.75" customHeight="1">
      <c r="A69" s="195"/>
      <c r="B69" s="203" t="s">
        <v>292</v>
      </c>
      <c r="C69" s="197"/>
      <c r="D69" s="197"/>
      <c r="E69" s="197"/>
      <c r="F69" s="197"/>
      <c r="G69" s="197"/>
      <c r="H69" s="197"/>
      <c r="I69" s="206">
        <f t="shared" si="33"/>
        <v>39</v>
      </c>
      <c r="J69" s="206">
        <v>39</v>
      </c>
      <c r="K69" s="199"/>
      <c r="L69" s="200"/>
      <c r="M69" s="200"/>
      <c r="N69" s="200"/>
      <c r="O69" s="199"/>
    </row>
    <row r="70" spans="1:15" s="201" customFormat="1" ht="33.75" customHeight="1">
      <c r="A70" s="195"/>
      <c r="B70" s="203" t="s">
        <v>293</v>
      </c>
      <c r="C70" s="197"/>
      <c r="D70" s="197"/>
      <c r="E70" s="197"/>
      <c r="F70" s="197"/>
      <c r="G70" s="197"/>
      <c r="H70" s="197"/>
      <c r="I70" s="206">
        <f t="shared" si="33"/>
        <v>163</v>
      </c>
      <c r="J70" s="206">
        <v>163</v>
      </c>
      <c r="K70" s="199"/>
      <c r="L70" s="200"/>
      <c r="M70" s="200"/>
      <c r="N70" s="200"/>
      <c r="O70" s="199"/>
    </row>
    <row r="71" spans="1:15" s="92" customFormat="1" ht="39.75" customHeight="1">
      <c r="A71" s="112"/>
      <c r="B71" s="145" t="s">
        <v>275</v>
      </c>
      <c r="C71" s="150">
        <f>D71+E71</f>
        <v>1092.9726699999999</v>
      </c>
      <c r="D71" s="150">
        <v>1032.2765999999999</v>
      </c>
      <c r="E71" s="150">
        <v>60.696069999999992</v>
      </c>
      <c r="F71" s="150">
        <f>G71+H71</f>
        <v>1092.9726699999999</v>
      </c>
      <c r="G71" s="150">
        <v>1032.2765999999999</v>
      </c>
      <c r="H71" s="150">
        <v>60.696069999999992</v>
      </c>
      <c r="I71" s="150">
        <f t="shared" si="33"/>
        <v>0</v>
      </c>
      <c r="J71" s="150"/>
      <c r="K71" s="150"/>
      <c r="L71" s="191">
        <f t="shared" si="12"/>
        <v>0</v>
      </c>
      <c r="M71" s="191">
        <f t="shared" si="13"/>
        <v>0</v>
      </c>
      <c r="N71" s="191">
        <f t="shared" si="14"/>
        <v>0</v>
      </c>
      <c r="O71" s="114"/>
    </row>
    <row r="72" spans="1:15" s="92" customFormat="1" ht="29.25" customHeight="1">
      <c r="A72" s="112"/>
      <c r="B72" s="137" t="s">
        <v>276</v>
      </c>
      <c r="C72" s="136">
        <f>D72+E72</f>
        <v>1092.9726699999999</v>
      </c>
      <c r="D72" s="136">
        <v>1032.2765999999999</v>
      </c>
      <c r="E72" s="136">
        <v>60.696069999999992</v>
      </c>
      <c r="F72" s="136">
        <f>G72+H72</f>
        <v>1092.9726699999999</v>
      </c>
      <c r="G72" s="136">
        <v>1032.2765999999999</v>
      </c>
      <c r="H72" s="136">
        <v>60.696069999999992</v>
      </c>
      <c r="I72" s="148"/>
      <c r="J72" s="114"/>
      <c r="K72" s="114"/>
      <c r="L72" s="191">
        <f t="shared" si="12"/>
        <v>0</v>
      </c>
      <c r="M72" s="191">
        <f t="shared" si="13"/>
        <v>0</v>
      </c>
      <c r="N72" s="191">
        <f t="shared" si="14"/>
        <v>0</v>
      </c>
      <c r="O72" s="114"/>
    </row>
    <row r="73" spans="1:15" s="92" customFormat="1" ht="62.25" customHeight="1">
      <c r="A73" s="112"/>
      <c r="B73" s="137" t="s">
        <v>277</v>
      </c>
      <c r="C73" s="150">
        <f>C74</f>
        <v>1.0015670000000014</v>
      </c>
      <c r="D73" s="150">
        <v>0.5253669999999957</v>
      </c>
      <c r="E73" s="150">
        <v>0.47620000000000573</v>
      </c>
      <c r="F73" s="150">
        <f>F74</f>
        <v>1.0015670000000014</v>
      </c>
      <c r="G73" s="150">
        <v>0.5253669999999957</v>
      </c>
      <c r="H73" s="150">
        <v>0.47620000000000573</v>
      </c>
      <c r="I73" s="150">
        <f>I74</f>
        <v>0</v>
      </c>
      <c r="J73" s="150"/>
      <c r="K73" s="150"/>
      <c r="L73" s="191">
        <f t="shared" si="12"/>
        <v>0</v>
      </c>
      <c r="M73" s="191">
        <f t="shared" si="13"/>
        <v>0</v>
      </c>
      <c r="N73" s="191">
        <f t="shared" si="14"/>
        <v>0</v>
      </c>
      <c r="O73" s="114"/>
    </row>
    <row r="74" spans="1:15" s="92" customFormat="1" ht="36.75" customHeight="1">
      <c r="A74" s="112"/>
      <c r="B74" s="143" t="s">
        <v>278</v>
      </c>
      <c r="C74" s="144">
        <f>C75</f>
        <v>1.0015670000000014</v>
      </c>
      <c r="D74" s="144">
        <f>D75</f>
        <v>0.5253669999999957</v>
      </c>
      <c r="E74" s="144">
        <f>E75</f>
        <v>0.47620000000000573</v>
      </c>
      <c r="F74" s="144">
        <f>F75</f>
        <v>1.0015670000000014</v>
      </c>
      <c r="G74" s="144">
        <f>G75</f>
        <v>0.5253669999999957</v>
      </c>
      <c r="H74" s="144">
        <f>H75</f>
        <v>0.47620000000000573</v>
      </c>
      <c r="I74" s="144">
        <f>I75</f>
        <v>0</v>
      </c>
      <c r="J74" s="144">
        <f>J75</f>
        <v>0</v>
      </c>
      <c r="K74" s="144">
        <f>K75</f>
        <v>0</v>
      </c>
      <c r="L74" s="191">
        <f t="shared" si="12"/>
        <v>0</v>
      </c>
      <c r="M74" s="191">
        <f t="shared" si="13"/>
        <v>0</v>
      </c>
      <c r="N74" s="191">
        <f t="shared" si="14"/>
        <v>0</v>
      </c>
      <c r="O74" s="114"/>
    </row>
    <row r="75" spans="1:15" s="92" customFormat="1" ht="22.5" customHeight="1">
      <c r="A75" s="112"/>
      <c r="B75" s="143" t="s">
        <v>279</v>
      </c>
      <c r="C75" s="141">
        <f>D75+E75</f>
        <v>1.0015670000000014</v>
      </c>
      <c r="D75" s="141">
        <v>0.5253669999999957</v>
      </c>
      <c r="E75" s="141">
        <v>0.47620000000000573</v>
      </c>
      <c r="F75" s="141">
        <f>G75+H75</f>
        <v>1.0015670000000014</v>
      </c>
      <c r="G75" s="141">
        <v>0.5253669999999957</v>
      </c>
      <c r="H75" s="141">
        <v>0.47620000000000573</v>
      </c>
      <c r="I75" s="148"/>
      <c r="J75" s="114"/>
      <c r="K75" s="114"/>
      <c r="L75" s="191">
        <f t="shared" si="12"/>
        <v>0</v>
      </c>
      <c r="M75" s="191">
        <f t="shared" si="13"/>
        <v>0</v>
      </c>
      <c r="N75" s="191">
        <f t="shared" si="14"/>
        <v>0</v>
      </c>
      <c r="O75" s="114"/>
    </row>
    <row r="76" spans="1:15" s="92" customFormat="1" ht="61.5" customHeight="1">
      <c r="A76" s="112"/>
      <c r="B76" s="137" t="s">
        <v>280</v>
      </c>
      <c r="C76" s="150">
        <f t="shared" ref="C76:K76" si="34">C77+C79</f>
        <v>781.93949599999985</v>
      </c>
      <c r="D76" s="150">
        <f t="shared" si="34"/>
        <v>719.3329359999999</v>
      </c>
      <c r="E76" s="150">
        <f t="shared" si="34"/>
        <v>62.606560000000002</v>
      </c>
      <c r="F76" s="150">
        <f t="shared" si="34"/>
        <v>781.93949599999985</v>
      </c>
      <c r="G76" s="150">
        <f t="shared" si="34"/>
        <v>719.3329359999999</v>
      </c>
      <c r="H76" s="150">
        <f t="shared" si="34"/>
        <v>62.606560000000002</v>
      </c>
      <c r="I76" s="150">
        <f t="shared" si="34"/>
        <v>0</v>
      </c>
      <c r="J76" s="150">
        <f t="shared" si="34"/>
        <v>0</v>
      </c>
      <c r="K76" s="150">
        <f t="shared" si="34"/>
        <v>0</v>
      </c>
      <c r="L76" s="191">
        <f>M76+N76</f>
        <v>0</v>
      </c>
      <c r="M76" s="191">
        <f t="shared" si="13"/>
        <v>0</v>
      </c>
      <c r="N76" s="191">
        <f t="shared" si="14"/>
        <v>0</v>
      </c>
      <c r="O76" s="114"/>
    </row>
    <row r="77" spans="1:15" s="92" customFormat="1" ht="119.25" customHeight="1">
      <c r="A77" s="112"/>
      <c r="B77" s="143" t="s">
        <v>281</v>
      </c>
      <c r="C77" s="144">
        <f t="shared" ref="C77:K77" si="35">C78</f>
        <v>767.9228599999999</v>
      </c>
      <c r="D77" s="144">
        <f t="shared" si="35"/>
        <v>709.31629999999996</v>
      </c>
      <c r="E77" s="144">
        <f t="shared" si="35"/>
        <v>58.606560000000002</v>
      </c>
      <c r="F77" s="144">
        <f t="shared" si="35"/>
        <v>767.9228599999999</v>
      </c>
      <c r="G77" s="144">
        <f>G78</f>
        <v>709.31629999999996</v>
      </c>
      <c r="H77" s="144">
        <f t="shared" si="35"/>
        <v>58.606560000000002</v>
      </c>
      <c r="I77" s="144">
        <f t="shared" si="35"/>
        <v>0</v>
      </c>
      <c r="J77" s="144">
        <f t="shared" si="35"/>
        <v>0</v>
      </c>
      <c r="K77" s="144">
        <f t="shared" si="35"/>
        <v>0</v>
      </c>
      <c r="L77" s="191">
        <f t="shared" si="12"/>
        <v>0</v>
      </c>
      <c r="M77" s="191">
        <f t="shared" si="13"/>
        <v>0</v>
      </c>
      <c r="N77" s="191">
        <f t="shared" si="14"/>
        <v>0</v>
      </c>
      <c r="O77" s="114"/>
    </row>
    <row r="78" spans="1:15" s="201" customFormat="1" ht="22.5" customHeight="1">
      <c r="A78" s="195"/>
      <c r="B78" s="196" t="s">
        <v>279</v>
      </c>
      <c r="C78" s="197">
        <f>D78+E78</f>
        <v>767.9228599999999</v>
      </c>
      <c r="D78" s="197">
        <v>709.31629999999996</v>
      </c>
      <c r="E78" s="197">
        <f>51+7.60656</f>
        <v>58.606560000000002</v>
      </c>
      <c r="F78" s="197">
        <f>G78+H78</f>
        <v>767.9228599999999</v>
      </c>
      <c r="G78" s="197">
        <v>709.31629999999996</v>
      </c>
      <c r="H78" s="197">
        <f>7.60656+51</f>
        <v>58.606560000000002</v>
      </c>
      <c r="I78" s="198"/>
      <c r="J78" s="199"/>
      <c r="K78" s="199"/>
      <c r="L78" s="200">
        <f t="shared" si="12"/>
        <v>0</v>
      </c>
      <c r="M78" s="200">
        <f t="shared" si="13"/>
        <v>0</v>
      </c>
      <c r="N78" s="200">
        <f t="shared" si="14"/>
        <v>0</v>
      </c>
      <c r="O78" s="199"/>
    </row>
    <row r="79" spans="1:15" s="92" customFormat="1" ht="36" customHeight="1">
      <c r="A79" s="112"/>
      <c r="B79" s="143" t="s">
        <v>282</v>
      </c>
      <c r="C79" s="141">
        <f t="shared" ref="C79:H79" si="36">SUM(C80:C83)</f>
        <v>14.016636</v>
      </c>
      <c r="D79" s="141">
        <f t="shared" si="36"/>
        <v>10.016636</v>
      </c>
      <c r="E79" s="141">
        <f t="shared" si="36"/>
        <v>4</v>
      </c>
      <c r="F79" s="141">
        <f t="shared" si="36"/>
        <v>14.016636</v>
      </c>
      <c r="G79" s="141">
        <f t="shared" si="36"/>
        <v>10.016636</v>
      </c>
      <c r="H79" s="141">
        <f t="shared" si="36"/>
        <v>4</v>
      </c>
      <c r="I79" s="148"/>
      <c r="J79" s="114"/>
      <c r="K79" s="114"/>
      <c r="L79" s="191">
        <f t="shared" si="12"/>
        <v>0</v>
      </c>
      <c r="M79" s="191">
        <f t="shared" si="13"/>
        <v>0</v>
      </c>
      <c r="N79" s="191">
        <f t="shared" si="14"/>
        <v>0</v>
      </c>
      <c r="O79" s="114"/>
    </row>
    <row r="80" spans="1:15" s="92" customFormat="1" ht="43.5" customHeight="1">
      <c r="A80" s="112"/>
      <c r="B80" s="140" t="s">
        <v>283</v>
      </c>
      <c r="C80" s="141">
        <f>D80+E80</f>
        <v>4</v>
      </c>
      <c r="D80" s="141">
        <v>0</v>
      </c>
      <c r="E80" s="141">
        <v>4</v>
      </c>
      <c r="F80" s="141">
        <f>G80+H80</f>
        <v>4</v>
      </c>
      <c r="G80" s="141">
        <v>0</v>
      </c>
      <c r="H80" s="141">
        <v>4</v>
      </c>
      <c r="I80" s="148"/>
      <c r="J80" s="114"/>
      <c r="K80" s="114"/>
      <c r="L80" s="191">
        <f t="shared" si="12"/>
        <v>0</v>
      </c>
      <c r="M80" s="191">
        <f t="shared" si="13"/>
        <v>0</v>
      </c>
      <c r="N80" s="191">
        <f t="shared" si="14"/>
        <v>0</v>
      </c>
      <c r="O80" s="114"/>
    </row>
    <row r="81" spans="1:15" s="92" customFormat="1" ht="22.5" customHeight="1">
      <c r="A81" s="112"/>
      <c r="B81" s="146" t="s">
        <v>263</v>
      </c>
      <c r="C81" s="141">
        <f t="shared" ref="C81:C83" si="37">D81+E81</f>
        <v>5</v>
      </c>
      <c r="D81" s="141">
        <v>5</v>
      </c>
      <c r="E81" s="141">
        <v>0</v>
      </c>
      <c r="F81" s="141">
        <f t="shared" ref="F81:F83" si="38">G81+H81</f>
        <v>5</v>
      </c>
      <c r="G81" s="141">
        <v>5</v>
      </c>
      <c r="H81" s="141">
        <v>0</v>
      </c>
      <c r="I81" s="148"/>
      <c r="J81" s="114"/>
      <c r="K81" s="114"/>
      <c r="L81" s="191">
        <f t="shared" si="12"/>
        <v>0</v>
      </c>
      <c r="M81" s="191">
        <f t="shared" si="13"/>
        <v>0</v>
      </c>
      <c r="N81" s="191">
        <f t="shared" si="14"/>
        <v>0</v>
      </c>
      <c r="O81" s="114"/>
    </row>
    <row r="82" spans="1:15" s="92" customFormat="1" ht="22.5" customHeight="1">
      <c r="A82" s="112"/>
      <c r="B82" s="146" t="s">
        <v>284</v>
      </c>
      <c r="C82" s="141">
        <f t="shared" si="37"/>
        <v>1.6636000000000095E-2</v>
      </c>
      <c r="D82" s="141">
        <v>1.6636000000000095E-2</v>
      </c>
      <c r="E82" s="141">
        <v>0</v>
      </c>
      <c r="F82" s="141">
        <f t="shared" si="38"/>
        <v>1.6636000000000095E-2</v>
      </c>
      <c r="G82" s="141">
        <v>1.6636000000000095E-2</v>
      </c>
      <c r="H82" s="141">
        <v>0</v>
      </c>
      <c r="I82" s="148"/>
      <c r="J82" s="114"/>
      <c r="K82" s="114"/>
      <c r="L82" s="191">
        <f t="shared" ref="L82:L83" si="39">M82+N82</f>
        <v>0</v>
      </c>
      <c r="M82" s="191">
        <f t="shared" ref="M82:M83" si="40">D82-G82+J82</f>
        <v>0</v>
      </c>
      <c r="N82" s="191">
        <f t="shared" ref="N82:N83" si="41">E82-H82+K82</f>
        <v>0</v>
      </c>
      <c r="O82" s="114"/>
    </row>
    <row r="83" spans="1:15" s="92" customFormat="1" ht="22.5" customHeight="1">
      <c r="A83" s="112"/>
      <c r="B83" s="147" t="s">
        <v>262</v>
      </c>
      <c r="C83" s="141">
        <f t="shared" si="37"/>
        <v>5</v>
      </c>
      <c r="D83" s="141">
        <v>5</v>
      </c>
      <c r="E83" s="141">
        <v>0</v>
      </c>
      <c r="F83" s="141">
        <f t="shared" si="38"/>
        <v>5</v>
      </c>
      <c r="G83" s="141">
        <v>5</v>
      </c>
      <c r="H83" s="141">
        <v>0</v>
      </c>
      <c r="I83" s="148"/>
      <c r="J83" s="114"/>
      <c r="K83" s="114"/>
      <c r="L83" s="191">
        <f t="shared" si="39"/>
        <v>0</v>
      </c>
      <c r="M83" s="191">
        <f t="shared" si="40"/>
        <v>0</v>
      </c>
      <c r="N83" s="191">
        <f t="shared" si="41"/>
        <v>0</v>
      </c>
      <c r="O83" s="114"/>
    </row>
    <row r="84" spans="1:15" ht="24" customHeight="1">
      <c r="A84" s="108"/>
      <c r="B84" s="109"/>
      <c r="C84" s="110"/>
      <c r="D84" s="110"/>
      <c r="E84" s="110"/>
      <c r="F84" s="110"/>
      <c r="G84" s="110"/>
      <c r="H84" s="110"/>
      <c r="I84" s="111"/>
      <c r="J84" s="110"/>
      <c r="K84" s="110"/>
      <c r="L84" s="110"/>
      <c r="M84" s="110"/>
      <c r="N84" s="110"/>
      <c r="O84" s="110"/>
    </row>
    <row r="86" spans="1:15">
      <c r="A86" s="92" t="s">
        <v>26</v>
      </c>
    </row>
  </sheetData>
  <mergeCells count="16">
    <mergeCell ref="O6:O8"/>
    <mergeCell ref="A2:O2"/>
    <mergeCell ref="A3:O3"/>
    <mergeCell ref="N1:O1"/>
    <mergeCell ref="N5:O5"/>
    <mergeCell ref="D7:E7"/>
    <mergeCell ref="F7:H7"/>
    <mergeCell ref="I7:K7"/>
    <mergeCell ref="L6:N6"/>
    <mergeCell ref="L7:L8"/>
    <mergeCell ref="M7:N7"/>
    <mergeCell ref="F6:K6"/>
    <mergeCell ref="C6:E6"/>
    <mergeCell ref="A6:A8"/>
    <mergeCell ref="B6:B8"/>
    <mergeCell ref="C7:C8"/>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6"/>
  <sheetViews>
    <sheetView zoomScaleNormal="100" workbookViewId="0">
      <selection activeCell="E10" sqref="E10"/>
    </sheetView>
  </sheetViews>
  <sheetFormatPr defaultRowHeight="15.75"/>
  <cols>
    <col min="1" max="1" width="6.625" style="159" customWidth="1"/>
    <col min="2" max="2" width="42.75" style="159" customWidth="1"/>
    <col min="3" max="3" width="16" style="159" customWidth="1"/>
    <col min="4" max="5" width="13.875" style="159" customWidth="1"/>
    <col min="6" max="6" width="15.5" style="159" customWidth="1"/>
    <col min="7" max="7" width="9" style="159" customWidth="1"/>
    <col min="8" max="16384" width="9" style="159"/>
  </cols>
  <sheetData>
    <row r="1" spans="1:6" ht="22.5" customHeight="1">
      <c r="F1" s="520" t="s">
        <v>24</v>
      </c>
    </row>
    <row r="2" spans="1:6" ht="41.25" customHeight="1">
      <c r="A2" s="574" t="s">
        <v>422</v>
      </c>
      <c r="B2" s="574"/>
      <c r="C2" s="574"/>
      <c r="D2" s="574"/>
      <c r="E2" s="574"/>
      <c r="F2" s="574"/>
    </row>
    <row r="3" spans="1:6" ht="21" customHeight="1">
      <c r="A3" s="527" t="s">
        <v>425</v>
      </c>
      <c r="B3" s="527"/>
      <c r="C3" s="527"/>
      <c r="D3" s="527"/>
      <c r="E3" s="527"/>
      <c r="F3" s="527"/>
    </row>
    <row r="4" spans="1:6">
      <c r="C4" s="492"/>
      <c r="F4" s="589" t="s">
        <v>413</v>
      </c>
    </row>
    <row r="5" spans="1:6" ht="27.75" customHeight="1">
      <c r="A5" s="525" t="s">
        <v>1</v>
      </c>
      <c r="B5" s="525" t="s">
        <v>417</v>
      </c>
      <c r="C5" s="525" t="s">
        <v>418</v>
      </c>
      <c r="D5" s="525"/>
      <c r="E5" s="525"/>
      <c r="F5" s="525" t="s">
        <v>419</v>
      </c>
    </row>
    <row r="6" spans="1:6" ht="27.75" customHeight="1">
      <c r="A6" s="525"/>
      <c r="B6" s="525"/>
      <c r="C6" s="525" t="s">
        <v>10</v>
      </c>
      <c r="D6" s="525" t="s">
        <v>11</v>
      </c>
      <c r="E6" s="525"/>
      <c r="F6" s="525"/>
    </row>
    <row r="7" spans="1:6" ht="63" customHeight="1">
      <c r="A7" s="525"/>
      <c r="B7" s="525"/>
      <c r="C7" s="525"/>
      <c r="D7" s="160" t="s">
        <v>12</v>
      </c>
      <c r="E7" s="160" t="s">
        <v>13</v>
      </c>
      <c r="F7" s="525"/>
    </row>
    <row r="8" spans="1:6" ht="36" customHeight="1">
      <c r="A8" s="161">
        <v>1</v>
      </c>
      <c r="B8" s="162">
        <v>2</v>
      </c>
      <c r="C8" s="161" t="s">
        <v>14</v>
      </c>
      <c r="D8" s="162">
        <v>4</v>
      </c>
      <c r="E8" s="161">
        <v>5</v>
      </c>
      <c r="F8" s="161">
        <v>15</v>
      </c>
    </row>
    <row r="9" spans="1:6" s="481" customFormat="1" ht="21.75" customHeight="1">
      <c r="A9" s="496"/>
      <c r="B9" s="491" t="s">
        <v>203</v>
      </c>
      <c r="C9" s="577">
        <f>C10</f>
        <v>450</v>
      </c>
      <c r="D9" s="577">
        <f t="shared" ref="D9:E9" si="0">D10</f>
        <v>418</v>
      </c>
      <c r="E9" s="577">
        <f t="shared" si="0"/>
        <v>32</v>
      </c>
      <c r="F9" s="496"/>
    </row>
    <row r="10" spans="1:6" s="481" customFormat="1" ht="48.75" customHeight="1">
      <c r="A10" s="496">
        <v>1</v>
      </c>
      <c r="B10" s="576" t="s">
        <v>420</v>
      </c>
      <c r="C10" s="578">
        <f>C11</f>
        <v>450</v>
      </c>
      <c r="D10" s="578">
        <f t="shared" ref="D10:E10" si="1">D11</f>
        <v>418</v>
      </c>
      <c r="E10" s="578">
        <f t="shared" si="1"/>
        <v>32</v>
      </c>
      <c r="F10" s="576" t="s">
        <v>241</v>
      </c>
    </row>
    <row r="11" spans="1:6" s="486" customFormat="1" ht="22.5" customHeight="1">
      <c r="A11" s="430" t="s">
        <v>390</v>
      </c>
      <c r="B11" s="575" t="s">
        <v>263</v>
      </c>
      <c r="C11" s="579">
        <f>D11+E11</f>
        <v>450</v>
      </c>
      <c r="D11" s="579">
        <v>418</v>
      </c>
      <c r="E11" s="579">
        <v>32</v>
      </c>
      <c r="F11" s="575"/>
    </row>
    <row r="16" spans="1:6">
      <c r="C16" s="492"/>
      <c r="D16" s="492"/>
      <c r="E16" s="492"/>
    </row>
  </sheetData>
  <mergeCells count="8">
    <mergeCell ref="A2:F2"/>
    <mergeCell ref="A3:F3"/>
    <mergeCell ref="A5:A7"/>
    <mergeCell ref="B5:B7"/>
    <mergeCell ref="C5:E5"/>
    <mergeCell ref="F5:F7"/>
    <mergeCell ref="C6:C7"/>
    <mergeCell ref="D6:E6"/>
  </mergeCells>
  <pageMargins left="0.27" right="0.16" top="0.28999999999999998" bottom="0.27" header="0.3" footer="0.3"/>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6"/>
  <sheetViews>
    <sheetView tabSelected="1" view="pageBreakPreview" zoomScaleNormal="70" zoomScaleSheetLayoutView="100" workbookViewId="0">
      <pane xSplit="2" ySplit="8" topLeftCell="C9" activePane="bottomRight" state="frozen"/>
      <selection pane="topRight" activeCell="C1" sqref="C1"/>
      <selection pane="bottomLeft" activeCell="A9" sqref="A9"/>
      <selection pane="bottomRight" activeCell="E10" sqref="E10"/>
    </sheetView>
  </sheetViews>
  <sheetFormatPr defaultRowHeight="15.75"/>
  <cols>
    <col min="1" max="1" width="5.5" style="497" customWidth="1"/>
    <col min="2" max="2" width="32.75" style="497" customWidth="1"/>
    <col min="3" max="3" width="13.375" style="495" customWidth="1"/>
    <col min="4" max="4" width="13.5" style="497" customWidth="1"/>
    <col min="5" max="5" width="12.25" style="497" customWidth="1"/>
    <col min="6" max="6" width="13.375" style="497" customWidth="1"/>
    <col min="7" max="7" width="13.25" style="497" customWidth="1"/>
    <col min="8" max="8" width="12" style="497" customWidth="1"/>
    <col min="9" max="9" width="13.25" style="497" customWidth="1"/>
    <col min="10" max="10" width="13.625" style="497" customWidth="1"/>
    <col min="11" max="11" width="11.875" style="497" customWidth="1"/>
    <col min="12" max="12" width="13.25" style="497" customWidth="1"/>
    <col min="13" max="13" width="13.75" style="497" customWidth="1"/>
    <col min="14" max="14" width="12.75" style="497" customWidth="1"/>
    <col min="15" max="15" width="11.75" style="509" customWidth="1"/>
    <col min="16" max="16" width="15.125" style="497" bestFit="1" customWidth="1"/>
    <col min="17" max="16384" width="9" style="497"/>
  </cols>
  <sheetData>
    <row r="1" spans="1:16">
      <c r="N1" s="528" t="s">
        <v>238</v>
      </c>
      <c r="O1" s="528"/>
    </row>
    <row r="2" spans="1:16" ht="27.75" customHeight="1">
      <c r="A2" s="528" t="s">
        <v>421</v>
      </c>
      <c r="B2" s="528"/>
      <c r="C2" s="528"/>
      <c r="D2" s="528"/>
      <c r="E2" s="528"/>
      <c r="F2" s="528"/>
      <c r="G2" s="528"/>
      <c r="H2" s="528"/>
      <c r="I2" s="528"/>
      <c r="J2" s="528"/>
      <c r="K2" s="528"/>
      <c r="L2" s="528"/>
      <c r="M2" s="528"/>
      <c r="N2" s="528"/>
      <c r="O2" s="528"/>
    </row>
    <row r="3" spans="1:16">
      <c r="A3" s="529" t="str">
        <f>'B1. Cấp BS NTM'!A3:F3</f>
        <v>(Kèm theo Tờ trình số:                  /TTr-UBND ngày                /9/2024 của Ủy ban nhân dân huyện)</v>
      </c>
      <c r="B3" s="529"/>
      <c r="C3" s="529"/>
      <c r="D3" s="529"/>
      <c r="E3" s="529"/>
      <c r="F3" s="529"/>
      <c r="G3" s="529"/>
      <c r="H3" s="529"/>
      <c r="I3" s="529"/>
      <c r="J3" s="529"/>
      <c r="K3" s="529"/>
      <c r="L3" s="529"/>
      <c r="M3" s="529"/>
      <c r="N3" s="529"/>
      <c r="O3" s="529"/>
    </row>
    <row r="4" spans="1:16">
      <c r="D4" s="510"/>
      <c r="F4" s="499"/>
      <c r="G4" s="500"/>
      <c r="H4" s="500"/>
      <c r="J4" s="517"/>
      <c r="K4" s="517"/>
      <c r="L4" s="500"/>
      <c r="M4" s="499"/>
      <c r="N4" s="587" t="s">
        <v>413</v>
      </c>
      <c r="O4" s="588"/>
    </row>
    <row r="5" spans="1:16" ht="36" customHeight="1">
      <c r="A5" s="530" t="s">
        <v>1</v>
      </c>
      <c r="B5" s="530" t="s">
        <v>2</v>
      </c>
      <c r="C5" s="530" t="s">
        <v>6</v>
      </c>
      <c r="D5" s="530"/>
      <c r="E5" s="530"/>
      <c r="F5" s="530" t="s">
        <v>3</v>
      </c>
      <c r="G5" s="530"/>
      <c r="H5" s="530"/>
      <c r="I5" s="530"/>
      <c r="J5" s="530"/>
      <c r="K5" s="530"/>
      <c r="L5" s="530" t="s">
        <v>7</v>
      </c>
      <c r="M5" s="530"/>
      <c r="N5" s="530"/>
      <c r="O5" s="530" t="s">
        <v>424</v>
      </c>
    </row>
    <row r="6" spans="1:16" ht="21.75" customHeight="1">
      <c r="A6" s="530"/>
      <c r="B6" s="530"/>
      <c r="C6" s="530" t="s">
        <v>10</v>
      </c>
      <c r="D6" s="530" t="s">
        <v>11</v>
      </c>
      <c r="E6" s="530"/>
      <c r="F6" s="530" t="s">
        <v>5</v>
      </c>
      <c r="G6" s="530"/>
      <c r="H6" s="530"/>
      <c r="I6" s="530" t="s">
        <v>4</v>
      </c>
      <c r="J6" s="530"/>
      <c r="K6" s="530"/>
      <c r="L6" s="530" t="s">
        <v>10</v>
      </c>
      <c r="M6" s="530" t="s">
        <v>11</v>
      </c>
      <c r="N6" s="530"/>
      <c r="O6" s="530"/>
    </row>
    <row r="7" spans="1:16" ht="32.25" customHeight="1">
      <c r="A7" s="530"/>
      <c r="B7" s="530"/>
      <c r="C7" s="530"/>
      <c r="D7" s="501" t="s">
        <v>12</v>
      </c>
      <c r="E7" s="501" t="s">
        <v>13</v>
      </c>
      <c r="F7" s="501" t="s">
        <v>10</v>
      </c>
      <c r="G7" s="501" t="s">
        <v>12</v>
      </c>
      <c r="H7" s="501" t="s">
        <v>13</v>
      </c>
      <c r="I7" s="501" t="s">
        <v>10</v>
      </c>
      <c r="J7" s="501" t="s">
        <v>12</v>
      </c>
      <c r="K7" s="501" t="s">
        <v>13</v>
      </c>
      <c r="L7" s="530"/>
      <c r="M7" s="501" t="s">
        <v>12</v>
      </c>
      <c r="N7" s="501" t="s">
        <v>13</v>
      </c>
      <c r="O7" s="530"/>
    </row>
    <row r="8" spans="1:16" s="504" customFormat="1" ht="17.25" customHeight="1">
      <c r="A8" s="502">
        <v>1</v>
      </c>
      <c r="B8" s="503">
        <v>2</v>
      </c>
      <c r="C8" s="518" t="s">
        <v>14</v>
      </c>
      <c r="D8" s="503">
        <v>4</v>
      </c>
      <c r="E8" s="502">
        <v>5</v>
      </c>
      <c r="F8" s="503" t="s">
        <v>15</v>
      </c>
      <c r="G8" s="502" t="s">
        <v>16</v>
      </c>
      <c r="H8" s="503" t="s">
        <v>17</v>
      </c>
      <c r="I8" s="502" t="s">
        <v>18</v>
      </c>
      <c r="J8" s="503" t="s">
        <v>19</v>
      </c>
      <c r="K8" s="502" t="s">
        <v>20</v>
      </c>
      <c r="L8" s="503" t="s">
        <v>21</v>
      </c>
      <c r="M8" s="502">
        <v>13</v>
      </c>
      <c r="N8" s="503">
        <v>14</v>
      </c>
      <c r="O8" s="502">
        <v>15</v>
      </c>
    </row>
    <row r="9" spans="1:16" s="498" customFormat="1" ht="31.5" customHeight="1">
      <c r="A9" s="580"/>
      <c r="B9" s="581" t="s">
        <v>203</v>
      </c>
      <c r="C9" s="590">
        <f>C10+C17</f>
        <v>1444.6480000000001</v>
      </c>
      <c r="D9" s="590">
        <f t="shared" ref="D9:N9" si="0">D10+D17</f>
        <v>1399.6480000000001</v>
      </c>
      <c r="E9" s="590">
        <f t="shared" si="0"/>
        <v>45</v>
      </c>
      <c r="F9" s="590">
        <f t="shared" si="0"/>
        <v>1230.6480000000001</v>
      </c>
      <c r="G9" s="590">
        <f t="shared" si="0"/>
        <v>1191.6480000000001</v>
      </c>
      <c r="H9" s="590">
        <f t="shared" si="0"/>
        <v>39</v>
      </c>
      <c r="I9" s="590">
        <f t="shared" si="0"/>
        <v>1230.6480000000001</v>
      </c>
      <c r="J9" s="590">
        <f t="shared" si="0"/>
        <v>1191.6480000000001</v>
      </c>
      <c r="K9" s="590">
        <f t="shared" si="0"/>
        <v>39</v>
      </c>
      <c r="L9" s="590">
        <f t="shared" si="0"/>
        <v>1444.6480000000001</v>
      </c>
      <c r="M9" s="590">
        <f t="shared" si="0"/>
        <v>1399.6480000000001</v>
      </c>
      <c r="N9" s="590">
        <f t="shared" si="0"/>
        <v>45</v>
      </c>
      <c r="O9" s="580"/>
    </row>
    <row r="10" spans="1:16" s="495" customFormat="1" ht="40.5" customHeight="1">
      <c r="A10" s="493" t="s">
        <v>214</v>
      </c>
      <c r="B10" s="494" t="s">
        <v>9</v>
      </c>
      <c r="C10" s="591">
        <f>C11+C14</f>
        <v>630.64800000000002</v>
      </c>
      <c r="D10" s="591">
        <f t="shared" ref="D10:N10" si="1">D11+D14</f>
        <v>609.64800000000002</v>
      </c>
      <c r="E10" s="590">
        <f t="shared" si="1"/>
        <v>21</v>
      </c>
      <c r="F10" s="590">
        <f t="shared" si="1"/>
        <v>630.64800000000002</v>
      </c>
      <c r="G10" s="590">
        <f t="shared" si="1"/>
        <v>609.64800000000002</v>
      </c>
      <c r="H10" s="590">
        <f t="shared" si="1"/>
        <v>21</v>
      </c>
      <c r="I10" s="590">
        <f t="shared" si="1"/>
        <v>630.64800000000002</v>
      </c>
      <c r="J10" s="590">
        <f t="shared" si="1"/>
        <v>609.64800000000002</v>
      </c>
      <c r="K10" s="590">
        <f t="shared" si="1"/>
        <v>21</v>
      </c>
      <c r="L10" s="590">
        <f t="shared" si="1"/>
        <v>630.64800000000002</v>
      </c>
      <c r="M10" s="590">
        <f t="shared" si="1"/>
        <v>609.64800000000002</v>
      </c>
      <c r="N10" s="590">
        <f t="shared" si="1"/>
        <v>21</v>
      </c>
      <c r="O10" s="505"/>
    </row>
    <row r="11" spans="1:16" s="508" customFormat="1" ht="31.5" customHeight="1">
      <c r="A11" s="515">
        <v>1</v>
      </c>
      <c r="B11" s="584" t="s">
        <v>332</v>
      </c>
      <c r="C11" s="593">
        <f>C12</f>
        <v>0</v>
      </c>
      <c r="D11" s="593">
        <f t="shared" ref="D11:N12" si="2">D12</f>
        <v>0</v>
      </c>
      <c r="E11" s="593">
        <f t="shared" si="2"/>
        <v>0</v>
      </c>
      <c r="F11" s="593">
        <f t="shared" si="2"/>
        <v>0</v>
      </c>
      <c r="G11" s="593">
        <f t="shared" si="2"/>
        <v>0</v>
      </c>
      <c r="H11" s="593">
        <f t="shared" si="2"/>
        <v>0</v>
      </c>
      <c r="I11" s="593">
        <f t="shared" si="2"/>
        <v>630.64800000000002</v>
      </c>
      <c r="J11" s="593">
        <f t="shared" si="2"/>
        <v>609.64800000000002</v>
      </c>
      <c r="K11" s="593">
        <f t="shared" si="2"/>
        <v>21</v>
      </c>
      <c r="L11" s="593">
        <f t="shared" si="2"/>
        <v>630.64800000000002</v>
      </c>
      <c r="M11" s="593">
        <f t="shared" si="2"/>
        <v>609.64800000000002</v>
      </c>
      <c r="N11" s="593">
        <f t="shared" si="2"/>
        <v>21</v>
      </c>
      <c r="O11" s="519"/>
      <c r="P11" s="596"/>
    </row>
    <row r="12" spans="1:16" s="511" customFormat="1" ht="30" customHeight="1">
      <c r="A12" s="512" t="s">
        <v>390</v>
      </c>
      <c r="B12" s="513" t="s">
        <v>423</v>
      </c>
      <c r="C12" s="592">
        <f>C13</f>
        <v>0</v>
      </c>
      <c r="D12" s="592">
        <f t="shared" si="2"/>
        <v>0</v>
      </c>
      <c r="E12" s="592">
        <f t="shared" si="2"/>
        <v>0</v>
      </c>
      <c r="F12" s="592">
        <f t="shared" si="2"/>
        <v>0</v>
      </c>
      <c r="G12" s="592">
        <f t="shared" si="2"/>
        <v>0</v>
      </c>
      <c r="H12" s="592">
        <f t="shared" si="2"/>
        <v>0</v>
      </c>
      <c r="I12" s="592">
        <f t="shared" si="2"/>
        <v>630.64800000000002</v>
      </c>
      <c r="J12" s="592">
        <f t="shared" si="2"/>
        <v>609.64800000000002</v>
      </c>
      <c r="K12" s="592">
        <f t="shared" si="2"/>
        <v>21</v>
      </c>
      <c r="L12" s="592">
        <f t="shared" si="2"/>
        <v>630.64800000000002</v>
      </c>
      <c r="M12" s="592">
        <f t="shared" si="2"/>
        <v>609.64800000000002</v>
      </c>
      <c r="N12" s="592">
        <f t="shared" si="2"/>
        <v>21</v>
      </c>
      <c r="O12" s="585" t="s">
        <v>241</v>
      </c>
    </row>
    <row r="13" spans="1:16" s="583" customFormat="1" ht="23.25" customHeight="1">
      <c r="A13" s="516"/>
      <c r="B13" s="582" t="s">
        <v>415</v>
      </c>
      <c r="C13" s="595">
        <v>0</v>
      </c>
      <c r="D13" s="595">
        <v>0</v>
      </c>
      <c r="E13" s="595">
        <v>0</v>
      </c>
      <c r="F13" s="595">
        <v>0</v>
      </c>
      <c r="G13" s="595">
        <v>0</v>
      </c>
      <c r="H13" s="595">
        <v>0</v>
      </c>
      <c r="I13" s="595">
        <f>J13+K13</f>
        <v>630.64800000000002</v>
      </c>
      <c r="J13" s="595">
        <v>609.64800000000002</v>
      </c>
      <c r="K13" s="595">
        <v>21</v>
      </c>
      <c r="L13" s="595">
        <f>M13+N13</f>
        <v>630.64800000000002</v>
      </c>
      <c r="M13" s="595">
        <f>D13-G13+J13</f>
        <v>609.64800000000002</v>
      </c>
      <c r="N13" s="595">
        <f>E13-H13+K13</f>
        <v>21</v>
      </c>
      <c r="O13" s="519"/>
    </row>
    <row r="14" spans="1:16" s="508" customFormat="1" ht="36" customHeight="1">
      <c r="A14" s="507">
        <v>2</v>
      </c>
      <c r="B14" s="584" t="s">
        <v>355</v>
      </c>
      <c r="C14" s="593">
        <f>C15</f>
        <v>630.64800000000002</v>
      </c>
      <c r="D14" s="593">
        <f t="shared" ref="D14:N15" si="3">D15</f>
        <v>609.64800000000002</v>
      </c>
      <c r="E14" s="593">
        <f t="shared" si="3"/>
        <v>21</v>
      </c>
      <c r="F14" s="593">
        <f t="shared" si="3"/>
        <v>630.64800000000002</v>
      </c>
      <c r="G14" s="593">
        <f t="shared" si="3"/>
        <v>609.64800000000002</v>
      </c>
      <c r="H14" s="593">
        <f t="shared" si="3"/>
        <v>21</v>
      </c>
      <c r="I14" s="593">
        <f t="shared" si="3"/>
        <v>0</v>
      </c>
      <c r="J14" s="593">
        <f t="shared" si="3"/>
        <v>0</v>
      </c>
      <c r="K14" s="593">
        <f t="shared" si="3"/>
        <v>0</v>
      </c>
      <c r="L14" s="593">
        <f t="shared" si="3"/>
        <v>0</v>
      </c>
      <c r="M14" s="593">
        <f t="shared" si="3"/>
        <v>0</v>
      </c>
      <c r="N14" s="593">
        <f t="shared" si="3"/>
        <v>0</v>
      </c>
      <c r="O14" s="519"/>
    </row>
    <row r="15" spans="1:16" s="511" customFormat="1" ht="33" customHeight="1">
      <c r="A15" s="514" t="s">
        <v>406</v>
      </c>
      <c r="B15" s="513" t="s">
        <v>399</v>
      </c>
      <c r="C15" s="592">
        <f>C16</f>
        <v>630.64800000000002</v>
      </c>
      <c r="D15" s="592">
        <f t="shared" si="3"/>
        <v>609.64800000000002</v>
      </c>
      <c r="E15" s="592">
        <f t="shared" si="3"/>
        <v>21</v>
      </c>
      <c r="F15" s="592">
        <f t="shared" si="3"/>
        <v>630.64800000000002</v>
      </c>
      <c r="G15" s="592">
        <f t="shared" si="3"/>
        <v>609.64800000000002</v>
      </c>
      <c r="H15" s="592">
        <f t="shared" si="3"/>
        <v>21</v>
      </c>
      <c r="I15" s="592">
        <f t="shared" si="3"/>
        <v>0</v>
      </c>
      <c r="J15" s="592">
        <f t="shared" si="3"/>
        <v>0</v>
      </c>
      <c r="K15" s="592">
        <f t="shared" si="3"/>
        <v>0</v>
      </c>
      <c r="L15" s="592">
        <f t="shared" si="3"/>
        <v>0</v>
      </c>
      <c r="M15" s="592">
        <f t="shared" si="3"/>
        <v>0</v>
      </c>
      <c r="N15" s="592">
        <f t="shared" si="3"/>
        <v>0</v>
      </c>
      <c r="O15" s="585" t="s">
        <v>241</v>
      </c>
    </row>
    <row r="16" spans="1:16" s="583" customFormat="1" ht="24.75" customHeight="1">
      <c r="A16" s="516"/>
      <c r="B16" s="582" t="s">
        <v>416</v>
      </c>
      <c r="C16" s="595">
        <f>D16+E16</f>
        <v>630.64800000000002</v>
      </c>
      <c r="D16" s="595">
        <v>609.64800000000002</v>
      </c>
      <c r="E16" s="595">
        <v>21</v>
      </c>
      <c r="F16" s="595">
        <f>G16+H16</f>
        <v>630.64800000000002</v>
      </c>
      <c r="G16" s="595">
        <v>609.64800000000002</v>
      </c>
      <c r="H16" s="595">
        <v>21</v>
      </c>
      <c r="I16" s="595">
        <v>0</v>
      </c>
      <c r="J16" s="595">
        <v>0</v>
      </c>
      <c r="K16" s="595">
        <v>0</v>
      </c>
      <c r="L16" s="595">
        <f>M16+N16</f>
        <v>0</v>
      </c>
      <c r="M16" s="595">
        <f>D16-G16+J16</f>
        <v>0</v>
      </c>
      <c r="N16" s="595">
        <f>E16-H16+K16</f>
        <v>0</v>
      </c>
      <c r="O16" s="586"/>
    </row>
    <row r="17" spans="1:16" s="495" customFormat="1" ht="24.75" customHeight="1">
      <c r="A17" s="597" t="s">
        <v>217</v>
      </c>
      <c r="B17" s="506" t="s">
        <v>23</v>
      </c>
      <c r="C17" s="594">
        <f>C18+C21</f>
        <v>814</v>
      </c>
      <c r="D17" s="594">
        <f t="shared" ref="D17:N17" si="4">D18+D21</f>
        <v>790</v>
      </c>
      <c r="E17" s="594">
        <f t="shared" si="4"/>
        <v>24</v>
      </c>
      <c r="F17" s="594">
        <f t="shared" si="4"/>
        <v>600</v>
      </c>
      <c r="G17" s="594">
        <f t="shared" si="4"/>
        <v>582</v>
      </c>
      <c r="H17" s="594">
        <f t="shared" si="4"/>
        <v>18</v>
      </c>
      <c r="I17" s="594">
        <f t="shared" si="4"/>
        <v>600</v>
      </c>
      <c r="J17" s="594">
        <f t="shared" si="4"/>
        <v>582</v>
      </c>
      <c r="K17" s="594">
        <f t="shared" si="4"/>
        <v>18</v>
      </c>
      <c r="L17" s="594">
        <f t="shared" si="4"/>
        <v>814</v>
      </c>
      <c r="M17" s="594">
        <f t="shared" si="4"/>
        <v>790</v>
      </c>
      <c r="N17" s="594">
        <f t="shared" si="4"/>
        <v>24</v>
      </c>
      <c r="O17" s="519"/>
    </row>
    <row r="18" spans="1:16" s="508" customFormat="1" ht="31.5" customHeight="1">
      <c r="A18" s="515">
        <v>1</v>
      </c>
      <c r="B18" s="584" t="s">
        <v>332</v>
      </c>
      <c r="C18" s="593">
        <f>C19</f>
        <v>103</v>
      </c>
      <c r="D18" s="593">
        <f t="shared" ref="D18:D19" si="5">D19</f>
        <v>100</v>
      </c>
      <c r="E18" s="593">
        <f t="shared" ref="E18:E19" si="6">E19</f>
        <v>3</v>
      </c>
      <c r="F18" s="593">
        <f t="shared" ref="F18:F19" si="7">F19</f>
        <v>0</v>
      </c>
      <c r="G18" s="593">
        <f t="shared" ref="G18:G19" si="8">G19</f>
        <v>0</v>
      </c>
      <c r="H18" s="593">
        <f t="shared" ref="H18:H19" si="9">H19</f>
        <v>0</v>
      </c>
      <c r="I18" s="593">
        <f t="shared" ref="I18:I19" si="10">I19</f>
        <v>600</v>
      </c>
      <c r="J18" s="593">
        <f t="shared" ref="J18:J19" si="11">J19</f>
        <v>582</v>
      </c>
      <c r="K18" s="593">
        <f t="shared" ref="K18:K19" si="12">K19</f>
        <v>18</v>
      </c>
      <c r="L18" s="593">
        <f t="shared" ref="L18:L19" si="13">L19</f>
        <v>703</v>
      </c>
      <c r="M18" s="593">
        <f t="shared" ref="M18:M19" si="14">M19</f>
        <v>682</v>
      </c>
      <c r="N18" s="593">
        <f t="shared" ref="N18:N19" si="15">N19</f>
        <v>21</v>
      </c>
      <c r="O18" s="519"/>
      <c r="P18" s="596"/>
    </row>
    <row r="19" spans="1:16" s="511" customFormat="1" ht="33" customHeight="1">
      <c r="A19" s="512" t="s">
        <v>390</v>
      </c>
      <c r="B19" s="513" t="s">
        <v>423</v>
      </c>
      <c r="C19" s="592">
        <f>C20</f>
        <v>103</v>
      </c>
      <c r="D19" s="592">
        <f t="shared" si="5"/>
        <v>100</v>
      </c>
      <c r="E19" s="592">
        <f t="shared" si="6"/>
        <v>3</v>
      </c>
      <c r="F19" s="592">
        <f t="shared" si="7"/>
        <v>0</v>
      </c>
      <c r="G19" s="592">
        <f t="shared" si="8"/>
        <v>0</v>
      </c>
      <c r="H19" s="592">
        <f t="shared" si="9"/>
        <v>0</v>
      </c>
      <c r="I19" s="592">
        <f t="shared" si="10"/>
        <v>600</v>
      </c>
      <c r="J19" s="592">
        <f t="shared" si="11"/>
        <v>582</v>
      </c>
      <c r="K19" s="592">
        <f t="shared" si="12"/>
        <v>18</v>
      </c>
      <c r="L19" s="592">
        <f t="shared" si="13"/>
        <v>703</v>
      </c>
      <c r="M19" s="592">
        <f t="shared" si="14"/>
        <v>682</v>
      </c>
      <c r="N19" s="592">
        <f t="shared" si="15"/>
        <v>21</v>
      </c>
      <c r="O19" s="585" t="s">
        <v>241</v>
      </c>
    </row>
    <row r="20" spans="1:16" s="583" customFormat="1" ht="26.25" customHeight="1">
      <c r="A20" s="516"/>
      <c r="B20" s="582" t="s">
        <v>414</v>
      </c>
      <c r="C20" s="595">
        <f>D20+E20</f>
        <v>103</v>
      </c>
      <c r="D20" s="595">
        <v>100</v>
      </c>
      <c r="E20" s="595">
        <v>3</v>
      </c>
      <c r="F20" s="595">
        <v>0</v>
      </c>
      <c r="G20" s="595">
        <v>0</v>
      </c>
      <c r="H20" s="595">
        <v>0</v>
      </c>
      <c r="I20" s="595">
        <f>J20+K20</f>
        <v>600</v>
      </c>
      <c r="J20" s="595">
        <v>582</v>
      </c>
      <c r="K20" s="595">
        <v>18</v>
      </c>
      <c r="L20" s="595">
        <f>M20+N20</f>
        <v>703</v>
      </c>
      <c r="M20" s="595">
        <f>D20-G20+J20</f>
        <v>682</v>
      </c>
      <c r="N20" s="595">
        <f>E20-H20+K20</f>
        <v>21</v>
      </c>
      <c r="O20" s="586"/>
    </row>
    <row r="21" spans="1:16" s="508" customFormat="1" ht="36" customHeight="1">
      <c r="A21" s="507">
        <v>2</v>
      </c>
      <c r="B21" s="584" t="s">
        <v>355</v>
      </c>
      <c r="C21" s="593">
        <f>C22</f>
        <v>711</v>
      </c>
      <c r="D21" s="593">
        <f t="shared" ref="D21:D22" si="16">D22</f>
        <v>690</v>
      </c>
      <c r="E21" s="593">
        <f t="shared" ref="E21:E22" si="17">E22</f>
        <v>21</v>
      </c>
      <c r="F21" s="593">
        <f t="shared" ref="F21:F22" si="18">F22</f>
        <v>600</v>
      </c>
      <c r="G21" s="593">
        <f t="shared" ref="G21:G22" si="19">G22</f>
        <v>582</v>
      </c>
      <c r="H21" s="593">
        <f t="shared" ref="H21:H22" si="20">H22</f>
        <v>18</v>
      </c>
      <c r="I21" s="593">
        <f t="shared" ref="I21:I22" si="21">I22</f>
        <v>0</v>
      </c>
      <c r="J21" s="593">
        <f t="shared" ref="J21:J22" si="22">J22</f>
        <v>0</v>
      </c>
      <c r="K21" s="593">
        <f t="shared" ref="K21:K22" si="23">K22</f>
        <v>0</v>
      </c>
      <c r="L21" s="593">
        <f t="shared" ref="L21:L22" si="24">L22</f>
        <v>111</v>
      </c>
      <c r="M21" s="593">
        <f t="shared" ref="M21:M22" si="25">M22</f>
        <v>108</v>
      </c>
      <c r="N21" s="593">
        <f t="shared" ref="N21:N22" si="26">N22</f>
        <v>3</v>
      </c>
      <c r="O21" s="519"/>
    </row>
    <row r="22" spans="1:16" s="511" customFormat="1" ht="30.75" customHeight="1">
      <c r="A22" s="514" t="s">
        <v>406</v>
      </c>
      <c r="B22" s="513" t="s">
        <v>399</v>
      </c>
      <c r="C22" s="592">
        <f>C23</f>
        <v>711</v>
      </c>
      <c r="D22" s="592">
        <f t="shared" si="16"/>
        <v>690</v>
      </c>
      <c r="E22" s="592">
        <f t="shared" si="17"/>
        <v>21</v>
      </c>
      <c r="F22" s="592">
        <f t="shared" si="18"/>
        <v>600</v>
      </c>
      <c r="G22" s="592">
        <f t="shared" si="19"/>
        <v>582</v>
      </c>
      <c r="H22" s="592">
        <f t="shared" si="20"/>
        <v>18</v>
      </c>
      <c r="I22" s="592">
        <f t="shared" si="21"/>
        <v>0</v>
      </c>
      <c r="J22" s="592">
        <f t="shared" si="22"/>
        <v>0</v>
      </c>
      <c r="K22" s="592">
        <f t="shared" si="23"/>
        <v>0</v>
      </c>
      <c r="L22" s="592">
        <f t="shared" si="24"/>
        <v>111</v>
      </c>
      <c r="M22" s="592">
        <f t="shared" si="25"/>
        <v>108</v>
      </c>
      <c r="N22" s="592">
        <f t="shared" si="26"/>
        <v>3</v>
      </c>
      <c r="O22" s="585" t="s">
        <v>241</v>
      </c>
    </row>
    <row r="23" spans="1:16" s="583" customFormat="1" ht="26.25" customHeight="1">
      <c r="A23" s="598"/>
      <c r="B23" s="599" t="s">
        <v>416</v>
      </c>
      <c r="C23" s="600">
        <f>D23+E23</f>
        <v>711</v>
      </c>
      <c r="D23" s="600">
        <v>690</v>
      </c>
      <c r="E23" s="600">
        <v>21</v>
      </c>
      <c r="F23" s="600">
        <f>G23+H23</f>
        <v>600</v>
      </c>
      <c r="G23" s="600">
        <v>582</v>
      </c>
      <c r="H23" s="600">
        <v>18</v>
      </c>
      <c r="I23" s="600">
        <v>0</v>
      </c>
      <c r="J23" s="600">
        <v>0</v>
      </c>
      <c r="K23" s="600">
        <v>0</v>
      </c>
      <c r="L23" s="600">
        <f>M23+N23</f>
        <v>111</v>
      </c>
      <c r="M23" s="600">
        <f>D23-G23+J23</f>
        <v>108</v>
      </c>
      <c r="N23" s="600">
        <f>E23-H23+K23</f>
        <v>3</v>
      </c>
      <c r="O23" s="601"/>
    </row>
    <row r="25" spans="1:16">
      <c r="A25" s="531"/>
      <c r="B25" s="531"/>
      <c r="C25" s="531"/>
      <c r="D25" s="531"/>
      <c r="E25" s="531"/>
      <c r="F25" s="531"/>
      <c r="G25" s="531"/>
      <c r="H25" s="531"/>
      <c r="I25" s="531"/>
      <c r="J25" s="531"/>
      <c r="K25" s="531"/>
      <c r="L25" s="531"/>
      <c r="M25" s="531"/>
      <c r="N25" s="531"/>
      <c r="O25" s="531"/>
    </row>
    <row r="26" spans="1:16" ht="15.75" customHeight="1"/>
  </sheetData>
  <mergeCells count="17">
    <mergeCell ref="A25:O25"/>
    <mergeCell ref="C6:C7"/>
    <mergeCell ref="D6:E6"/>
    <mergeCell ref="F6:H6"/>
    <mergeCell ref="I6:K6"/>
    <mergeCell ref="L6:L7"/>
    <mergeCell ref="M6:N6"/>
    <mergeCell ref="N1:O1"/>
    <mergeCell ref="A2:O2"/>
    <mergeCell ref="A3:O3"/>
    <mergeCell ref="N4:O4"/>
    <mergeCell ref="A5:A7"/>
    <mergeCell ref="B5:B7"/>
    <mergeCell ref="C5:E5"/>
    <mergeCell ref="F5:K5"/>
    <mergeCell ref="L5:N5"/>
    <mergeCell ref="O5:O7"/>
  </mergeCells>
  <pageMargins left="0.17" right="0.17" top="0.33" bottom="0.32" header="0.3" footer="0.3"/>
  <pageSetup paperSize="9" scale="6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34"/>
  <sheetViews>
    <sheetView topLeftCell="A7" zoomScale="70" zoomScaleNormal="70" workbookViewId="0">
      <selection activeCell="I33" sqref="I33:K33"/>
    </sheetView>
  </sheetViews>
  <sheetFormatPr defaultRowHeight="15.75"/>
  <cols>
    <col min="1" max="1" width="6.625" style="159" customWidth="1"/>
    <col min="2" max="2" width="54" style="159" customWidth="1"/>
    <col min="3" max="3" width="12.375" style="159" bestFit="1" customWidth="1"/>
    <col min="4" max="4" width="11.125" style="159" customWidth="1"/>
    <col min="5" max="5" width="9" style="159" customWidth="1"/>
    <col min="6" max="6" width="14" style="159" customWidth="1"/>
    <col min="7" max="7" width="13.75" style="159" customWidth="1"/>
    <col min="8" max="8" width="11.875" style="159" customWidth="1"/>
    <col min="9" max="9" width="12.625" style="159" bestFit="1" customWidth="1"/>
    <col min="10" max="10" width="11.875" style="159" bestFit="1" customWidth="1"/>
    <col min="11" max="11" width="9.5" style="159" customWidth="1"/>
    <col min="12" max="12" width="15.25" style="159" bestFit="1" customWidth="1"/>
    <col min="13" max="13" width="12.875" style="159" customWidth="1"/>
    <col min="14" max="14" width="9" style="159" bestFit="1" customWidth="1"/>
    <col min="15" max="15" width="17.875" style="159" customWidth="1"/>
    <col min="16" max="16384" width="9" style="159"/>
  </cols>
  <sheetData>
    <row r="1" spans="1:15" ht="22.5" customHeight="1">
      <c r="N1" s="526" t="s">
        <v>24</v>
      </c>
      <c r="O1" s="526"/>
    </row>
    <row r="2" spans="1:15" ht="26.25" customHeight="1">
      <c r="A2" s="526" t="s">
        <v>381</v>
      </c>
      <c r="B2" s="526"/>
      <c r="C2" s="526"/>
      <c r="D2" s="526"/>
      <c r="E2" s="526"/>
      <c r="F2" s="526"/>
      <c r="G2" s="526"/>
      <c r="H2" s="526"/>
      <c r="I2" s="526"/>
      <c r="J2" s="526"/>
      <c r="K2" s="526"/>
      <c r="L2" s="526"/>
      <c r="M2" s="526"/>
      <c r="N2" s="526"/>
      <c r="O2" s="526"/>
    </row>
    <row r="3" spans="1:15" ht="21" customHeight="1">
      <c r="A3" s="527" t="s">
        <v>382</v>
      </c>
      <c r="B3" s="527"/>
      <c r="C3" s="527"/>
      <c r="D3" s="527"/>
      <c r="E3" s="527"/>
      <c r="F3" s="527"/>
      <c r="G3" s="527"/>
      <c r="H3" s="527"/>
      <c r="I3" s="527"/>
      <c r="J3" s="527"/>
      <c r="K3" s="527"/>
      <c r="L3" s="527"/>
      <c r="M3" s="527"/>
      <c r="N3" s="527"/>
      <c r="O3" s="527"/>
    </row>
    <row r="4" spans="1:15" ht="26.25" customHeight="1"/>
    <row r="5" spans="1:15" ht="21" customHeight="1">
      <c r="G5" s="207"/>
      <c r="I5" s="207"/>
      <c r="J5" s="207"/>
      <c r="K5" s="207"/>
      <c r="L5" s="207"/>
      <c r="M5" s="207"/>
      <c r="N5" s="248"/>
      <c r="O5" s="249"/>
    </row>
    <row r="6" spans="1:15" ht="57.75" customHeight="1">
      <c r="A6" s="525" t="s">
        <v>1</v>
      </c>
      <c r="B6" s="525" t="s">
        <v>2</v>
      </c>
      <c r="C6" s="525" t="s">
        <v>383</v>
      </c>
      <c r="D6" s="525"/>
      <c r="E6" s="525"/>
      <c r="F6" s="525" t="s">
        <v>384</v>
      </c>
      <c r="G6" s="525"/>
      <c r="H6" s="525"/>
      <c r="I6" s="525"/>
      <c r="J6" s="525"/>
      <c r="K6" s="525"/>
      <c r="L6" s="525" t="s">
        <v>7</v>
      </c>
      <c r="M6" s="525"/>
      <c r="N6" s="525"/>
      <c r="O6" s="525" t="s">
        <v>27</v>
      </c>
    </row>
    <row r="7" spans="1:15" ht="27.75" customHeight="1">
      <c r="A7" s="525"/>
      <c r="B7" s="525"/>
      <c r="C7" s="525" t="s">
        <v>10</v>
      </c>
      <c r="D7" s="525" t="s">
        <v>11</v>
      </c>
      <c r="E7" s="525"/>
      <c r="F7" s="525" t="s">
        <v>5</v>
      </c>
      <c r="G7" s="525"/>
      <c r="H7" s="525"/>
      <c r="I7" s="525" t="s">
        <v>4</v>
      </c>
      <c r="J7" s="525"/>
      <c r="K7" s="525"/>
      <c r="L7" s="525" t="s">
        <v>10</v>
      </c>
      <c r="M7" s="525" t="s">
        <v>11</v>
      </c>
      <c r="N7" s="525"/>
      <c r="O7" s="525"/>
    </row>
    <row r="8" spans="1:15" ht="63" customHeight="1">
      <c r="A8" s="525"/>
      <c r="B8" s="525"/>
      <c r="C8" s="525"/>
      <c r="D8" s="160" t="s">
        <v>12</v>
      </c>
      <c r="E8" s="160" t="s">
        <v>13</v>
      </c>
      <c r="F8" s="160" t="s">
        <v>10</v>
      </c>
      <c r="G8" s="160" t="s">
        <v>12</v>
      </c>
      <c r="H8" s="160" t="s">
        <v>13</v>
      </c>
      <c r="I8" s="160" t="s">
        <v>10</v>
      </c>
      <c r="J8" s="160" t="s">
        <v>12</v>
      </c>
      <c r="K8" s="160" t="s">
        <v>13</v>
      </c>
      <c r="L8" s="525"/>
      <c r="M8" s="160" t="s">
        <v>12</v>
      </c>
      <c r="N8" s="160" t="s">
        <v>13</v>
      </c>
      <c r="O8" s="525"/>
    </row>
    <row r="9" spans="1:15" ht="25.5" customHeight="1">
      <c r="A9" s="161">
        <v>1</v>
      </c>
      <c r="B9" s="162">
        <v>2</v>
      </c>
      <c r="C9" s="161" t="s">
        <v>14</v>
      </c>
      <c r="D9" s="162">
        <v>4</v>
      </c>
      <c r="E9" s="161">
        <v>5</v>
      </c>
      <c r="F9" s="162" t="s">
        <v>15</v>
      </c>
      <c r="G9" s="161" t="s">
        <v>16</v>
      </c>
      <c r="H9" s="162" t="s">
        <v>17</v>
      </c>
      <c r="I9" s="161" t="s">
        <v>18</v>
      </c>
      <c r="J9" s="162" t="s">
        <v>19</v>
      </c>
      <c r="K9" s="161" t="s">
        <v>20</v>
      </c>
      <c r="L9" s="162" t="s">
        <v>21</v>
      </c>
      <c r="M9" s="161">
        <v>13</v>
      </c>
      <c r="N9" s="162">
        <v>14</v>
      </c>
      <c r="O9" s="161">
        <v>15</v>
      </c>
    </row>
    <row r="10" spans="1:15" s="167" customFormat="1" ht="40.5" customHeight="1">
      <c r="A10" s="407" t="s">
        <v>8</v>
      </c>
      <c r="B10" s="408" t="s">
        <v>9</v>
      </c>
      <c r="C10" s="409">
        <f>C11+C17+C24+C29+C32</f>
        <v>692</v>
      </c>
      <c r="D10" s="410">
        <f t="shared" ref="D10:H10" si="0">D11+D17+D24+D29+D32</f>
        <v>672.3</v>
      </c>
      <c r="E10" s="410">
        <f t="shared" si="0"/>
        <v>19.7</v>
      </c>
      <c r="F10" s="410">
        <f t="shared" si="0"/>
        <v>2160</v>
      </c>
      <c r="G10" s="410">
        <f t="shared" si="0"/>
        <v>2063.87574</v>
      </c>
      <c r="H10" s="410">
        <f t="shared" si="0"/>
        <v>96.124260000000007</v>
      </c>
      <c r="I10" s="435">
        <f>I11+I17+I24+I29+I32</f>
        <v>2160</v>
      </c>
      <c r="J10" s="435">
        <f t="shared" ref="J10:N10" si="1">J11+J17+J24+J29+J32</f>
        <v>2095.1999999999998</v>
      </c>
      <c r="K10" s="435">
        <f t="shared" si="1"/>
        <v>64.8</v>
      </c>
      <c r="L10" s="411">
        <f>L11+L17+L24+L29+L32</f>
        <v>2852</v>
      </c>
      <c r="M10" s="411">
        <f t="shared" si="1"/>
        <v>2767.5</v>
      </c>
      <c r="N10" s="411">
        <f t="shared" si="1"/>
        <v>84.5</v>
      </c>
      <c r="O10" s="412"/>
    </row>
    <row r="11" spans="1:15" s="167" customFormat="1" ht="40.5" customHeight="1">
      <c r="A11" s="407" t="s">
        <v>214</v>
      </c>
      <c r="B11" s="413" t="s">
        <v>332</v>
      </c>
      <c r="C11" s="414">
        <f>C12</f>
        <v>0</v>
      </c>
      <c r="D11" s="415"/>
      <c r="E11" s="415"/>
      <c r="F11" s="414"/>
      <c r="G11" s="415"/>
      <c r="H11" s="415"/>
      <c r="I11" s="436">
        <f>I12</f>
        <v>1060</v>
      </c>
      <c r="J11" s="428">
        <f t="shared" ref="J11:J21" si="2">I11-K11</f>
        <v>1028.2</v>
      </c>
      <c r="K11" s="428">
        <f t="shared" ref="K11:K21" si="3">I11*3%</f>
        <v>31.799999999999997</v>
      </c>
      <c r="L11" s="417">
        <f t="shared" ref="L11:N22" si="4">C11+I11</f>
        <v>1060</v>
      </c>
      <c r="M11" s="417">
        <f t="shared" si="4"/>
        <v>1028.2</v>
      </c>
      <c r="N11" s="417">
        <f t="shared" si="4"/>
        <v>31.799999999999997</v>
      </c>
      <c r="O11" s="412"/>
    </row>
    <row r="12" spans="1:15" s="167" customFormat="1" ht="22.5" customHeight="1">
      <c r="A12" s="407"/>
      <c r="B12" s="418" t="s">
        <v>385</v>
      </c>
      <c r="C12" s="415">
        <f>C13+C14</f>
        <v>0</v>
      </c>
      <c r="D12" s="415"/>
      <c r="E12" s="415"/>
      <c r="F12" s="415"/>
      <c r="G12" s="415"/>
      <c r="H12" s="415"/>
      <c r="I12" s="429">
        <f>SUM(I13:I16)</f>
        <v>1060</v>
      </c>
      <c r="J12" s="428">
        <f t="shared" si="2"/>
        <v>1028.2</v>
      </c>
      <c r="K12" s="428">
        <f t="shared" si="3"/>
        <v>31.799999999999997</v>
      </c>
      <c r="L12" s="417">
        <f t="shared" si="4"/>
        <v>1060</v>
      </c>
      <c r="M12" s="417">
        <f t="shared" si="4"/>
        <v>1028.2</v>
      </c>
      <c r="N12" s="417">
        <f t="shared" si="4"/>
        <v>31.799999999999997</v>
      </c>
      <c r="O12" s="412"/>
    </row>
    <row r="13" spans="1:15" s="167" customFormat="1" ht="22.5" customHeight="1">
      <c r="A13" s="407">
        <v>1</v>
      </c>
      <c r="B13" s="419" t="s">
        <v>386</v>
      </c>
      <c r="C13" s="420">
        <v>0</v>
      </c>
      <c r="D13" s="420"/>
      <c r="E13" s="420"/>
      <c r="F13" s="420"/>
      <c r="G13" s="421"/>
      <c r="H13" s="420"/>
      <c r="I13" s="428">
        <v>450</v>
      </c>
      <c r="J13" s="428">
        <f t="shared" si="2"/>
        <v>436.5</v>
      </c>
      <c r="K13" s="428">
        <f t="shared" si="3"/>
        <v>13.5</v>
      </c>
      <c r="L13" s="417">
        <f t="shared" si="4"/>
        <v>450</v>
      </c>
      <c r="M13" s="417">
        <f t="shared" si="4"/>
        <v>436.5</v>
      </c>
      <c r="N13" s="417">
        <f t="shared" si="4"/>
        <v>13.5</v>
      </c>
      <c r="O13" s="412"/>
    </row>
    <row r="14" spans="1:15" s="167" customFormat="1" ht="22.5" customHeight="1">
      <c r="A14" s="407">
        <v>2</v>
      </c>
      <c r="B14" s="419" t="s">
        <v>387</v>
      </c>
      <c r="C14" s="420">
        <v>0</v>
      </c>
      <c r="D14" s="420"/>
      <c r="E14" s="420"/>
      <c r="F14" s="420"/>
      <c r="G14" s="420"/>
      <c r="H14" s="421"/>
      <c r="I14" s="428">
        <v>400</v>
      </c>
      <c r="J14" s="428">
        <f t="shared" si="2"/>
        <v>388</v>
      </c>
      <c r="K14" s="428">
        <f t="shared" si="3"/>
        <v>12</v>
      </c>
      <c r="L14" s="417">
        <f t="shared" si="4"/>
        <v>400</v>
      </c>
      <c r="M14" s="417">
        <f t="shared" si="4"/>
        <v>388</v>
      </c>
      <c r="N14" s="417">
        <f t="shared" si="4"/>
        <v>12</v>
      </c>
      <c r="O14" s="412"/>
    </row>
    <row r="15" spans="1:15" s="167" customFormat="1" ht="22.5" customHeight="1">
      <c r="A15" s="407">
        <v>3</v>
      </c>
      <c r="B15" s="419" t="s">
        <v>388</v>
      </c>
      <c r="C15" s="420">
        <f>D15+E15</f>
        <v>103</v>
      </c>
      <c r="D15" s="420">
        <v>100</v>
      </c>
      <c r="E15" s="420">
        <v>3</v>
      </c>
      <c r="F15" s="420"/>
      <c r="G15" s="420"/>
      <c r="H15" s="421"/>
      <c r="I15" s="428">
        <f>J15+K15</f>
        <v>200</v>
      </c>
      <c r="J15" s="428">
        <v>194</v>
      </c>
      <c r="K15" s="428">
        <v>6</v>
      </c>
      <c r="L15" s="417">
        <f t="shared" si="4"/>
        <v>303</v>
      </c>
      <c r="M15" s="417">
        <f t="shared" si="4"/>
        <v>294</v>
      </c>
      <c r="N15" s="417">
        <f t="shared" si="4"/>
        <v>9</v>
      </c>
      <c r="O15" s="412"/>
    </row>
    <row r="16" spans="1:15" s="167" customFormat="1" ht="22.5" customHeight="1">
      <c r="A16" s="407">
        <v>4</v>
      </c>
      <c r="B16" s="419" t="s">
        <v>389</v>
      </c>
      <c r="C16" s="420">
        <f>D16+E16</f>
        <v>206</v>
      </c>
      <c r="D16" s="420">
        <v>200</v>
      </c>
      <c r="E16" s="420">
        <v>6</v>
      </c>
      <c r="F16" s="420"/>
      <c r="G16" s="420"/>
      <c r="H16" s="421"/>
      <c r="I16" s="428">
        <f>J16+K16</f>
        <v>10</v>
      </c>
      <c r="J16" s="428">
        <v>9.6999999999999993</v>
      </c>
      <c r="K16" s="428">
        <v>0.3</v>
      </c>
      <c r="L16" s="417">
        <f t="shared" si="4"/>
        <v>216</v>
      </c>
      <c r="M16" s="417">
        <f t="shared" si="4"/>
        <v>209.7</v>
      </c>
      <c r="N16" s="417">
        <f t="shared" si="4"/>
        <v>6.3</v>
      </c>
      <c r="O16" s="412"/>
    </row>
    <row r="17" spans="1:15" s="167" customFormat="1" ht="22.5" customHeight="1">
      <c r="A17" s="407" t="s">
        <v>217</v>
      </c>
      <c r="B17" s="422" t="s">
        <v>341</v>
      </c>
      <c r="C17" s="423">
        <f>C18+C23</f>
        <v>130</v>
      </c>
      <c r="D17" s="423">
        <f t="shared" ref="D17:H17" si="5">D18+D23</f>
        <v>126.3</v>
      </c>
      <c r="E17" s="423">
        <f t="shared" si="5"/>
        <v>3.7</v>
      </c>
      <c r="F17" s="424">
        <f t="shared" si="5"/>
        <v>4.1420000000000003</v>
      </c>
      <c r="G17" s="425">
        <f t="shared" si="5"/>
        <v>4.0177400000000008</v>
      </c>
      <c r="H17" s="425">
        <f t="shared" si="5"/>
        <v>0.12426000000000001</v>
      </c>
      <c r="I17" s="437">
        <f>I18+I23</f>
        <v>900</v>
      </c>
      <c r="J17" s="428">
        <f t="shared" si="2"/>
        <v>873</v>
      </c>
      <c r="K17" s="428">
        <f t="shared" si="3"/>
        <v>27</v>
      </c>
      <c r="L17" s="417">
        <f t="shared" si="4"/>
        <v>1030</v>
      </c>
      <c r="M17" s="417">
        <f t="shared" si="4"/>
        <v>999.3</v>
      </c>
      <c r="N17" s="417">
        <f t="shared" si="4"/>
        <v>30.7</v>
      </c>
      <c r="O17" s="412"/>
    </row>
    <row r="18" spans="1:15" s="167" customFormat="1" ht="35.25" customHeight="1">
      <c r="A18" s="407">
        <v>1</v>
      </c>
      <c r="B18" s="422" t="s">
        <v>342</v>
      </c>
      <c r="C18" s="420">
        <f>C19+C21</f>
        <v>130</v>
      </c>
      <c r="D18" s="416">
        <f>D20+D22</f>
        <v>126.3</v>
      </c>
      <c r="E18" s="416">
        <f>E20+E22</f>
        <v>3.7</v>
      </c>
      <c r="F18" s="420"/>
      <c r="G18" s="420"/>
      <c r="H18" s="420"/>
      <c r="I18" s="428">
        <f>I19+I21</f>
        <v>900</v>
      </c>
      <c r="J18" s="428">
        <f t="shared" si="2"/>
        <v>873</v>
      </c>
      <c r="K18" s="428">
        <f t="shared" si="3"/>
        <v>27</v>
      </c>
      <c r="L18" s="417">
        <f t="shared" si="4"/>
        <v>1030</v>
      </c>
      <c r="M18" s="417">
        <f t="shared" si="4"/>
        <v>999.3</v>
      </c>
      <c r="N18" s="417">
        <f t="shared" si="4"/>
        <v>30.7</v>
      </c>
      <c r="O18" s="412"/>
    </row>
    <row r="19" spans="1:15" s="167" customFormat="1" ht="22.5" customHeight="1">
      <c r="A19" s="407" t="s">
        <v>390</v>
      </c>
      <c r="B19" s="426" t="s">
        <v>391</v>
      </c>
      <c r="C19" s="416">
        <f>C20</f>
        <v>0</v>
      </c>
      <c r="D19" s="420"/>
      <c r="E19" s="420"/>
      <c r="F19" s="420"/>
      <c r="G19" s="420"/>
      <c r="H19" s="420"/>
      <c r="I19" s="428">
        <f>I20</f>
        <v>700</v>
      </c>
      <c r="J19" s="428">
        <f t="shared" si="2"/>
        <v>679</v>
      </c>
      <c r="K19" s="428">
        <f t="shared" si="3"/>
        <v>21</v>
      </c>
      <c r="L19" s="417">
        <f t="shared" si="4"/>
        <v>700</v>
      </c>
      <c r="M19" s="417">
        <f t="shared" si="4"/>
        <v>679</v>
      </c>
      <c r="N19" s="417">
        <f t="shared" si="4"/>
        <v>21</v>
      </c>
      <c r="O19" s="412"/>
    </row>
    <row r="20" spans="1:15" s="465" customFormat="1" ht="22.5" customHeight="1">
      <c r="A20" s="466"/>
      <c r="B20" s="467" t="s">
        <v>392</v>
      </c>
      <c r="C20" s="468">
        <v>0</v>
      </c>
      <c r="D20" s="421"/>
      <c r="E20" s="421"/>
      <c r="F20" s="421"/>
      <c r="G20" s="421"/>
      <c r="H20" s="421"/>
      <c r="I20" s="469">
        <v>700</v>
      </c>
      <c r="J20" s="469">
        <f t="shared" si="2"/>
        <v>679</v>
      </c>
      <c r="K20" s="469">
        <f t="shared" si="3"/>
        <v>21</v>
      </c>
      <c r="L20" s="470">
        <f t="shared" si="4"/>
        <v>700</v>
      </c>
      <c r="M20" s="470">
        <f t="shared" si="4"/>
        <v>679</v>
      </c>
      <c r="N20" s="470">
        <f t="shared" si="4"/>
        <v>21</v>
      </c>
      <c r="O20" s="471"/>
    </row>
    <row r="21" spans="1:15" s="167" customFormat="1" ht="22.5" customHeight="1">
      <c r="A21" s="407" t="s">
        <v>393</v>
      </c>
      <c r="B21" s="418" t="s">
        <v>385</v>
      </c>
      <c r="C21" s="416">
        <f>C22</f>
        <v>130</v>
      </c>
      <c r="D21" s="420"/>
      <c r="E21" s="420"/>
      <c r="F21" s="420"/>
      <c r="G21" s="420"/>
      <c r="H21" s="420"/>
      <c r="I21" s="428">
        <f>I22</f>
        <v>200</v>
      </c>
      <c r="J21" s="428">
        <f t="shared" si="2"/>
        <v>194</v>
      </c>
      <c r="K21" s="428">
        <f t="shared" si="3"/>
        <v>6</v>
      </c>
      <c r="L21" s="417">
        <f t="shared" si="4"/>
        <v>330</v>
      </c>
      <c r="M21" s="417">
        <f t="shared" si="4"/>
        <v>194</v>
      </c>
      <c r="N21" s="417">
        <f t="shared" si="4"/>
        <v>6</v>
      </c>
      <c r="O21" s="412"/>
    </row>
    <row r="22" spans="1:15" s="465" customFormat="1" ht="22.5" customHeight="1">
      <c r="A22" s="466"/>
      <c r="B22" s="467" t="s">
        <v>394</v>
      </c>
      <c r="C22" s="468">
        <v>130</v>
      </c>
      <c r="D22" s="472">
        <v>126.3</v>
      </c>
      <c r="E22" s="472">
        <v>3.7</v>
      </c>
      <c r="F22" s="473"/>
      <c r="G22" s="473"/>
      <c r="H22" s="473"/>
      <c r="I22" s="469">
        <v>200</v>
      </c>
      <c r="J22" s="469">
        <f>I22-K22</f>
        <v>194</v>
      </c>
      <c r="K22" s="469">
        <f>I22*3%</f>
        <v>6</v>
      </c>
      <c r="L22" s="470">
        <f>C22+I22</f>
        <v>330</v>
      </c>
      <c r="M22" s="470">
        <f t="shared" si="4"/>
        <v>320.3</v>
      </c>
      <c r="N22" s="470">
        <f t="shared" si="4"/>
        <v>9.6999999999999993</v>
      </c>
      <c r="O22" s="471"/>
    </row>
    <row r="23" spans="1:15" s="167" customFormat="1" ht="22.5" customHeight="1">
      <c r="A23" s="407">
        <v>2</v>
      </c>
      <c r="B23" s="413" t="s">
        <v>395</v>
      </c>
      <c r="C23" s="427">
        <v>0</v>
      </c>
      <c r="D23" s="427"/>
      <c r="E23" s="427"/>
      <c r="F23" s="428">
        <v>4.1420000000000003</v>
      </c>
      <c r="G23" s="427">
        <f>F23-H23</f>
        <v>4.0177400000000008</v>
      </c>
      <c r="H23" s="427">
        <f>F23*3%</f>
        <v>0.12426000000000001</v>
      </c>
      <c r="I23" s="428">
        <v>0</v>
      </c>
      <c r="J23" s="428">
        <f t="shared" ref="J23" si="6">I23-K23</f>
        <v>0</v>
      </c>
      <c r="K23" s="428">
        <f t="shared" ref="K23" si="7">I23*3%</f>
        <v>0</v>
      </c>
      <c r="L23" s="417">
        <f t="shared" ref="L23:N34" si="8">C23+I23</f>
        <v>0</v>
      </c>
      <c r="M23" s="417"/>
      <c r="N23" s="417"/>
      <c r="O23" s="412"/>
    </row>
    <row r="24" spans="1:15" s="167" customFormat="1" ht="22.5" customHeight="1">
      <c r="A24" s="407" t="s">
        <v>220</v>
      </c>
      <c r="B24" s="413" t="s">
        <v>396</v>
      </c>
      <c r="C24" s="429">
        <f>C25+C28</f>
        <v>0</v>
      </c>
      <c r="D24" s="429">
        <f t="shared" ref="D24:O24" si="9">D25+D28</f>
        <v>0</v>
      </c>
      <c r="E24" s="429">
        <f t="shared" si="9"/>
        <v>0</v>
      </c>
      <c r="F24" s="429">
        <f>F25+F28</f>
        <v>2155.8580000000002</v>
      </c>
      <c r="G24" s="429">
        <f t="shared" ref="G24:H24" si="10">G25+G28</f>
        <v>2059.8580000000002</v>
      </c>
      <c r="H24" s="429">
        <f t="shared" si="10"/>
        <v>96</v>
      </c>
      <c r="I24" s="429">
        <f t="shared" si="9"/>
        <v>0</v>
      </c>
      <c r="J24" s="429">
        <f t="shared" si="9"/>
        <v>0</v>
      </c>
      <c r="K24" s="429">
        <f t="shared" si="9"/>
        <v>0</v>
      </c>
      <c r="L24" s="429">
        <f t="shared" si="9"/>
        <v>0</v>
      </c>
      <c r="M24" s="429">
        <f t="shared" si="9"/>
        <v>0</v>
      </c>
      <c r="N24" s="429">
        <f t="shared" si="9"/>
        <v>0</v>
      </c>
      <c r="O24" s="429">
        <f t="shared" si="9"/>
        <v>0</v>
      </c>
    </row>
    <row r="25" spans="1:15" s="167" customFormat="1" ht="22.5" customHeight="1">
      <c r="A25" s="430">
        <v>1</v>
      </c>
      <c r="B25" s="431" t="s">
        <v>356</v>
      </c>
      <c r="C25" s="427">
        <f>D25+E25</f>
        <v>0</v>
      </c>
      <c r="D25" s="427"/>
      <c r="E25" s="427"/>
      <c r="F25" s="432">
        <f>F26+F27</f>
        <v>2155.8580000000002</v>
      </c>
      <c r="G25" s="432">
        <f t="shared" ref="G25:H25" si="11">G26+G27</f>
        <v>2059.8580000000002</v>
      </c>
      <c r="H25" s="432">
        <f t="shared" si="11"/>
        <v>96</v>
      </c>
      <c r="I25" s="428">
        <f>J25+K25</f>
        <v>0</v>
      </c>
      <c r="J25" s="428"/>
      <c r="K25" s="428"/>
      <c r="L25" s="417">
        <f t="shared" si="8"/>
        <v>0</v>
      </c>
      <c r="M25" s="417"/>
      <c r="N25" s="417"/>
      <c r="O25" s="412"/>
    </row>
    <row r="26" spans="1:15" s="167" customFormat="1" ht="22.5" customHeight="1">
      <c r="A26" s="430"/>
      <c r="B26" s="419" t="s">
        <v>397</v>
      </c>
      <c r="C26" s="427">
        <f t="shared" ref="C26:C31" si="12">D26+E26</f>
        <v>0</v>
      </c>
      <c r="D26" s="427"/>
      <c r="E26" s="427"/>
      <c r="F26" s="428">
        <f>G26+H26</f>
        <v>1173</v>
      </c>
      <c r="G26" s="416">
        <v>1139</v>
      </c>
      <c r="H26" s="416">
        <v>34</v>
      </c>
      <c r="I26" s="428">
        <f t="shared" ref="I26:I31" si="13">J26+K26</f>
        <v>0</v>
      </c>
      <c r="J26" s="428"/>
      <c r="K26" s="428"/>
      <c r="L26" s="417">
        <f t="shared" si="8"/>
        <v>0</v>
      </c>
      <c r="M26" s="417"/>
      <c r="N26" s="417"/>
      <c r="O26" s="412"/>
    </row>
    <row r="27" spans="1:15" s="167" customFormat="1" ht="22.5" customHeight="1">
      <c r="A27" s="430"/>
      <c r="B27" s="419" t="s">
        <v>398</v>
      </c>
      <c r="C27" s="427">
        <f t="shared" si="12"/>
        <v>0</v>
      </c>
      <c r="D27" s="427"/>
      <c r="E27" s="427"/>
      <c r="F27" s="428">
        <f>G27+H27</f>
        <v>982.85799999999995</v>
      </c>
      <c r="G27" s="428">
        <v>920.85799999999995</v>
      </c>
      <c r="H27" s="420">
        <v>62</v>
      </c>
      <c r="I27" s="428">
        <f t="shared" si="13"/>
        <v>0</v>
      </c>
      <c r="J27" s="428"/>
      <c r="K27" s="428"/>
      <c r="L27" s="417">
        <f t="shared" si="8"/>
        <v>0</v>
      </c>
      <c r="M27" s="417"/>
      <c r="N27" s="417"/>
      <c r="O27" s="412"/>
    </row>
    <row r="28" spans="1:15" s="167" customFormat="1" ht="22.5" customHeight="1">
      <c r="A28" s="430">
        <v>2</v>
      </c>
      <c r="B28" s="419" t="s">
        <v>399</v>
      </c>
      <c r="C28" s="427">
        <f t="shared" si="12"/>
        <v>0</v>
      </c>
      <c r="D28" s="427"/>
      <c r="E28" s="427"/>
      <c r="F28" s="412"/>
      <c r="G28" s="412"/>
      <c r="H28" s="412"/>
      <c r="I28" s="428">
        <f t="shared" si="13"/>
        <v>0</v>
      </c>
      <c r="J28" s="428"/>
      <c r="K28" s="428"/>
      <c r="L28" s="417">
        <f t="shared" si="8"/>
        <v>0</v>
      </c>
      <c r="M28" s="417"/>
      <c r="N28" s="417"/>
      <c r="O28" s="412"/>
    </row>
    <row r="29" spans="1:15" s="167" customFormat="1" ht="22.5" customHeight="1">
      <c r="A29" s="407" t="s">
        <v>224</v>
      </c>
      <c r="B29" s="413" t="s">
        <v>400</v>
      </c>
      <c r="C29" s="427">
        <f t="shared" si="12"/>
        <v>0</v>
      </c>
      <c r="D29" s="427"/>
      <c r="E29" s="427"/>
      <c r="F29" s="427"/>
      <c r="G29" s="427"/>
      <c r="H29" s="427"/>
      <c r="I29" s="428">
        <f t="shared" si="13"/>
        <v>0</v>
      </c>
      <c r="J29" s="428"/>
      <c r="K29" s="428"/>
      <c r="L29" s="417">
        <f t="shared" si="8"/>
        <v>0</v>
      </c>
      <c r="M29" s="417"/>
      <c r="N29" s="417"/>
      <c r="O29" s="412"/>
    </row>
    <row r="30" spans="1:15" s="167" customFormat="1" ht="22.5" customHeight="1">
      <c r="A30" s="430">
        <v>1</v>
      </c>
      <c r="B30" s="419" t="s">
        <v>401</v>
      </c>
      <c r="C30" s="427">
        <f t="shared" si="12"/>
        <v>0</v>
      </c>
      <c r="D30" s="427"/>
      <c r="E30" s="427"/>
      <c r="F30" s="427"/>
      <c r="G30" s="427"/>
      <c r="H30" s="427"/>
      <c r="I30" s="428">
        <f t="shared" si="13"/>
        <v>0</v>
      </c>
      <c r="J30" s="428"/>
      <c r="K30" s="428"/>
      <c r="L30" s="417">
        <f t="shared" si="8"/>
        <v>0</v>
      </c>
      <c r="M30" s="417"/>
      <c r="N30" s="417"/>
      <c r="O30" s="412"/>
    </row>
    <row r="31" spans="1:15" s="167" customFormat="1">
      <c r="A31" s="430">
        <v>2</v>
      </c>
      <c r="B31" s="419" t="s">
        <v>402</v>
      </c>
      <c r="C31" s="427">
        <f t="shared" si="12"/>
        <v>0</v>
      </c>
      <c r="D31" s="427"/>
      <c r="E31" s="427"/>
      <c r="F31" s="427"/>
      <c r="G31" s="427"/>
      <c r="H31" s="427"/>
      <c r="I31" s="428">
        <f t="shared" si="13"/>
        <v>0</v>
      </c>
      <c r="J31" s="428"/>
      <c r="K31" s="428"/>
      <c r="L31" s="417">
        <f t="shared" si="8"/>
        <v>0</v>
      </c>
      <c r="M31" s="417"/>
      <c r="N31" s="417"/>
      <c r="O31" s="412"/>
    </row>
    <row r="32" spans="1:15" s="167" customFormat="1">
      <c r="A32" s="407" t="s">
        <v>231</v>
      </c>
      <c r="B32" s="413" t="s">
        <v>403</v>
      </c>
      <c r="C32" s="420">
        <f>C33+C34</f>
        <v>562</v>
      </c>
      <c r="D32" s="420">
        <f t="shared" ref="D32:O32" si="14">D33+D34</f>
        <v>546</v>
      </c>
      <c r="E32" s="420">
        <f t="shared" si="14"/>
        <v>16</v>
      </c>
      <c r="F32" s="420">
        <f t="shared" si="14"/>
        <v>0</v>
      </c>
      <c r="G32" s="420">
        <f t="shared" si="14"/>
        <v>0</v>
      </c>
      <c r="H32" s="420">
        <f t="shared" si="14"/>
        <v>0</v>
      </c>
      <c r="I32" s="428">
        <f t="shared" si="14"/>
        <v>200</v>
      </c>
      <c r="J32" s="428">
        <f t="shared" si="14"/>
        <v>194</v>
      </c>
      <c r="K32" s="428">
        <f t="shared" si="14"/>
        <v>6</v>
      </c>
      <c r="L32" s="417">
        <f t="shared" si="8"/>
        <v>762</v>
      </c>
      <c r="M32" s="417">
        <f t="shared" si="8"/>
        <v>740</v>
      </c>
      <c r="N32" s="417">
        <f t="shared" si="8"/>
        <v>22</v>
      </c>
      <c r="O32" s="420">
        <f t="shared" si="14"/>
        <v>0</v>
      </c>
    </row>
    <row r="33" spans="1:15">
      <c r="A33" s="430">
        <v>1</v>
      </c>
      <c r="B33" s="419" t="s">
        <v>375</v>
      </c>
      <c r="C33" s="433">
        <f>D33+E33</f>
        <v>562</v>
      </c>
      <c r="D33" s="433">
        <v>546</v>
      </c>
      <c r="E33" s="433">
        <v>16</v>
      </c>
      <c r="F33" s="434"/>
      <c r="G33" s="434"/>
      <c r="H33" s="434"/>
      <c r="I33" s="438">
        <f>J33+K33</f>
        <v>200</v>
      </c>
      <c r="J33" s="428">
        <v>194</v>
      </c>
      <c r="K33" s="428">
        <v>6</v>
      </c>
      <c r="L33" s="417">
        <f t="shared" si="8"/>
        <v>762</v>
      </c>
      <c r="M33" s="417">
        <f t="shared" si="8"/>
        <v>740</v>
      </c>
      <c r="N33" s="417">
        <f t="shared" si="8"/>
        <v>22</v>
      </c>
      <c r="O33" s="412"/>
    </row>
    <row r="34" spans="1:15">
      <c r="A34" s="430">
        <v>2</v>
      </c>
      <c r="B34" s="419" t="s">
        <v>404</v>
      </c>
      <c r="C34" s="433">
        <v>0</v>
      </c>
      <c r="D34" s="434"/>
      <c r="E34" s="434"/>
      <c r="F34" s="434"/>
      <c r="G34" s="434"/>
      <c r="H34" s="434"/>
      <c r="I34" s="438"/>
      <c r="J34" s="437"/>
      <c r="K34" s="437"/>
      <c r="L34" s="417">
        <f t="shared" si="8"/>
        <v>0</v>
      </c>
      <c r="M34" s="417"/>
      <c r="N34" s="417"/>
      <c r="O34" s="412"/>
    </row>
  </sheetData>
  <mergeCells count="15">
    <mergeCell ref="N1:O1"/>
    <mergeCell ref="A2:O2"/>
    <mergeCell ref="A3:O3"/>
    <mergeCell ref="A6:A8"/>
    <mergeCell ref="B6:B8"/>
    <mergeCell ref="C6:E6"/>
    <mergeCell ref="F6:K6"/>
    <mergeCell ref="L6:N6"/>
    <mergeCell ref="O6:O8"/>
    <mergeCell ref="C7:C8"/>
    <mergeCell ref="D7:E7"/>
    <mergeCell ref="F7:H7"/>
    <mergeCell ref="I7:K7"/>
    <mergeCell ref="L7:L8"/>
    <mergeCell ref="M7:N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86"/>
  <sheetViews>
    <sheetView topLeftCell="A4" zoomScale="55" zoomScaleNormal="55" workbookViewId="0">
      <pane xSplit="2" ySplit="6" topLeftCell="C37" activePane="bottomRight" state="frozen"/>
      <selection activeCell="A4" sqref="A4"/>
      <selection pane="topRight" activeCell="C4" sqref="C4"/>
      <selection pane="bottomLeft" activeCell="A10" sqref="A10"/>
      <selection pane="bottomRight" activeCell="A52" sqref="A52:XFD52"/>
    </sheetView>
  </sheetViews>
  <sheetFormatPr defaultRowHeight="15.75"/>
  <cols>
    <col min="1" max="1" width="6.625" style="159" customWidth="1"/>
    <col min="2" max="2" width="54" style="159" customWidth="1"/>
    <col min="3" max="3" width="16" style="159" customWidth="1"/>
    <col min="4" max="4" width="18.375" style="159" customWidth="1"/>
    <col min="5" max="5" width="14.875" style="159" customWidth="1"/>
    <col min="6" max="6" width="16" style="159" customWidth="1"/>
    <col min="7" max="7" width="16.25" style="159" customWidth="1"/>
    <col min="8" max="8" width="14.875" style="159" customWidth="1"/>
    <col min="9" max="9" width="17.375" style="159" customWidth="1"/>
    <col min="10" max="10" width="16.875" style="159" customWidth="1"/>
    <col min="11" max="11" width="14.875" style="159" customWidth="1"/>
    <col min="12" max="12" width="17.375" style="159" customWidth="1"/>
    <col min="13" max="13" width="16.5" style="159" customWidth="1"/>
    <col min="14" max="14" width="14.875" style="159" customWidth="1"/>
    <col min="15" max="15" width="33.25" style="159" customWidth="1"/>
    <col min="16" max="16384" width="9" style="159"/>
  </cols>
  <sheetData>
    <row r="1" spans="1:15" ht="22.5" customHeight="1">
      <c r="N1" s="526" t="s">
        <v>24</v>
      </c>
      <c r="O1" s="526"/>
    </row>
    <row r="2" spans="1:15" ht="26.25" customHeight="1">
      <c r="A2" s="526" t="s">
        <v>0</v>
      </c>
      <c r="B2" s="526"/>
      <c r="C2" s="526"/>
      <c r="D2" s="526"/>
      <c r="E2" s="526"/>
      <c r="F2" s="526"/>
      <c r="G2" s="526"/>
      <c r="H2" s="526"/>
      <c r="I2" s="526"/>
      <c r="J2" s="526"/>
      <c r="K2" s="526"/>
      <c r="L2" s="526"/>
      <c r="M2" s="526"/>
      <c r="N2" s="526"/>
      <c r="O2" s="526"/>
    </row>
    <row r="3" spans="1:15" ht="21" customHeight="1">
      <c r="A3" s="527" t="s">
        <v>164</v>
      </c>
      <c r="B3" s="527"/>
      <c r="C3" s="527"/>
      <c r="D3" s="527"/>
      <c r="E3" s="527"/>
      <c r="F3" s="527"/>
      <c r="G3" s="527"/>
      <c r="H3" s="527"/>
      <c r="I3" s="527"/>
      <c r="J3" s="527"/>
      <c r="K3" s="527"/>
      <c r="L3" s="527"/>
      <c r="M3" s="527"/>
      <c r="N3" s="527"/>
      <c r="O3" s="527"/>
    </row>
    <row r="5" spans="1:15" ht="21" customHeight="1">
      <c r="G5" s="207"/>
      <c r="I5" s="207">
        <f>F10-I10</f>
        <v>0</v>
      </c>
      <c r="J5" s="207">
        <f>G10-J10</f>
        <v>0</v>
      </c>
      <c r="K5" s="207">
        <f t="shared" ref="K5" si="0">H10-K10</f>
        <v>0</v>
      </c>
      <c r="L5" s="479" t="e">
        <f>L10-'B1. Cấp BS NTM'!#REF!</f>
        <v>#REF!</v>
      </c>
      <c r="M5" s="479" t="e">
        <f>M10-'B1. Cấp BS NTM'!#REF!</f>
        <v>#REF!</v>
      </c>
      <c r="N5" s="532" t="e">
        <f>N10-'B1. Cấp BS NTM'!#REF!</f>
        <v>#REF!</v>
      </c>
      <c r="O5" s="533"/>
    </row>
    <row r="6" spans="1:15" ht="27.75" customHeight="1">
      <c r="A6" s="525" t="s">
        <v>1</v>
      </c>
      <c r="B6" s="525" t="s">
        <v>2</v>
      </c>
      <c r="C6" s="525" t="s">
        <v>6</v>
      </c>
      <c r="D6" s="525"/>
      <c r="E6" s="525"/>
      <c r="F6" s="525" t="s">
        <v>3</v>
      </c>
      <c r="G6" s="525"/>
      <c r="H6" s="525"/>
      <c r="I6" s="525"/>
      <c r="J6" s="525"/>
      <c r="K6" s="525"/>
      <c r="L6" s="525" t="s">
        <v>7</v>
      </c>
      <c r="M6" s="525"/>
      <c r="N6" s="525"/>
      <c r="O6" s="525" t="s">
        <v>27</v>
      </c>
    </row>
    <row r="7" spans="1:15" ht="27.75" customHeight="1">
      <c r="A7" s="525"/>
      <c r="B7" s="525"/>
      <c r="C7" s="525" t="s">
        <v>10</v>
      </c>
      <c r="D7" s="525" t="s">
        <v>11</v>
      </c>
      <c r="E7" s="525"/>
      <c r="F7" s="525" t="s">
        <v>5</v>
      </c>
      <c r="G7" s="525"/>
      <c r="H7" s="525"/>
      <c r="I7" s="525" t="s">
        <v>4</v>
      </c>
      <c r="J7" s="525"/>
      <c r="K7" s="525"/>
      <c r="L7" s="525" t="s">
        <v>10</v>
      </c>
      <c r="M7" s="525" t="s">
        <v>11</v>
      </c>
      <c r="N7" s="525"/>
      <c r="O7" s="525"/>
    </row>
    <row r="8" spans="1:15" ht="63" customHeight="1">
      <c r="A8" s="525"/>
      <c r="B8" s="525"/>
      <c r="C8" s="525"/>
      <c r="D8" s="160" t="s">
        <v>12</v>
      </c>
      <c r="E8" s="160" t="s">
        <v>13</v>
      </c>
      <c r="F8" s="160" t="s">
        <v>10</v>
      </c>
      <c r="G8" s="160" t="s">
        <v>12</v>
      </c>
      <c r="H8" s="160" t="s">
        <v>13</v>
      </c>
      <c r="I8" s="160" t="s">
        <v>10</v>
      </c>
      <c r="J8" s="160" t="s">
        <v>12</v>
      </c>
      <c r="K8" s="160" t="s">
        <v>13</v>
      </c>
      <c r="L8" s="525"/>
      <c r="M8" s="160" t="s">
        <v>12</v>
      </c>
      <c r="N8" s="160" t="s">
        <v>13</v>
      </c>
      <c r="O8" s="525"/>
    </row>
    <row r="9" spans="1:15" ht="36" customHeight="1">
      <c r="A9" s="161">
        <v>1</v>
      </c>
      <c r="B9" s="162">
        <v>2</v>
      </c>
      <c r="C9" s="161" t="s">
        <v>14</v>
      </c>
      <c r="D9" s="162">
        <v>4</v>
      </c>
      <c r="E9" s="161">
        <v>5</v>
      </c>
      <c r="F9" s="162" t="s">
        <v>15</v>
      </c>
      <c r="G9" s="161" t="s">
        <v>16</v>
      </c>
      <c r="H9" s="162" t="s">
        <v>17</v>
      </c>
      <c r="I9" s="161" t="s">
        <v>18</v>
      </c>
      <c r="J9" s="162" t="s">
        <v>19</v>
      </c>
      <c r="K9" s="161" t="s">
        <v>20</v>
      </c>
      <c r="L9" s="162" t="s">
        <v>21</v>
      </c>
      <c r="M9" s="161">
        <v>13</v>
      </c>
      <c r="N9" s="162">
        <v>14</v>
      </c>
      <c r="O9" s="161">
        <v>15</v>
      </c>
    </row>
    <row r="10" spans="1:15" s="167" customFormat="1" ht="40.5" customHeight="1">
      <c r="A10" s="163" t="s">
        <v>8</v>
      </c>
      <c r="B10" s="164" t="s">
        <v>9</v>
      </c>
      <c r="C10" s="239">
        <f t="shared" ref="C10:K10" si="1">C11+C32+C41+C58+C65+C71+C73+C76</f>
        <v>12501.986921999996</v>
      </c>
      <c r="D10" s="208">
        <f t="shared" si="1"/>
        <v>12304.663477</v>
      </c>
      <c r="E10" s="208">
        <f t="shared" si="1"/>
        <v>197.32344499999999</v>
      </c>
      <c r="F10" s="239">
        <f t="shared" si="1"/>
        <v>11322.986921999996</v>
      </c>
      <c r="G10" s="208">
        <f t="shared" si="1"/>
        <v>11125.663477</v>
      </c>
      <c r="H10" s="208">
        <f>H11+H32+H41+H58+H65+H71+H73+H76</f>
        <v>197.32344499999999</v>
      </c>
      <c r="I10" s="239">
        <f t="shared" si="1"/>
        <v>11322.986922</v>
      </c>
      <c r="J10" s="208">
        <f t="shared" si="1"/>
        <v>11125.663477</v>
      </c>
      <c r="K10" s="208">
        <f t="shared" si="1"/>
        <v>197.32344499999999</v>
      </c>
      <c r="L10" s="239">
        <f>L11+L32+L41+L58+L65+L71+L73+L76</f>
        <v>12501.986922</v>
      </c>
      <c r="M10" s="208">
        <f>M11+M32+M41+M58+M65+M71+M73+M76</f>
        <v>12304.663477</v>
      </c>
      <c r="N10" s="208">
        <f>N11+N32+N41+N58+N65+N71+N73+N76</f>
        <v>197.32344499999999</v>
      </c>
      <c r="O10" s="209"/>
    </row>
    <row r="11" spans="1:15" s="167" customFormat="1" ht="40.5" customHeight="1">
      <c r="A11" s="210"/>
      <c r="B11" s="100" t="s">
        <v>133</v>
      </c>
      <c r="C11" s="240">
        <f t="shared" ref="C11:N11" si="2">C12+C22+C31</f>
        <v>1003.8254800000001</v>
      </c>
      <c r="D11" s="211">
        <f t="shared" si="2"/>
        <v>951.05200000000013</v>
      </c>
      <c r="E11" s="211">
        <f t="shared" si="2"/>
        <v>52.773479999999999</v>
      </c>
      <c r="F11" s="240">
        <f t="shared" si="2"/>
        <v>1003.8254800000001</v>
      </c>
      <c r="G11" s="211">
        <f t="shared" si="2"/>
        <v>951.05200000000013</v>
      </c>
      <c r="H11" s="211">
        <f t="shared" si="2"/>
        <v>52.773479999999999</v>
      </c>
      <c r="I11" s="241">
        <f t="shared" si="2"/>
        <v>45</v>
      </c>
      <c r="J11" s="211">
        <f t="shared" si="2"/>
        <v>42.75</v>
      </c>
      <c r="K11" s="211">
        <f t="shared" si="2"/>
        <v>2.25</v>
      </c>
      <c r="L11" s="241">
        <f t="shared" si="2"/>
        <v>45</v>
      </c>
      <c r="M11" s="212">
        <f t="shared" si="2"/>
        <v>42.75</v>
      </c>
      <c r="N11" s="212">
        <f t="shared" si="2"/>
        <v>2.25</v>
      </c>
      <c r="O11" s="209" t="s">
        <v>294</v>
      </c>
    </row>
    <row r="12" spans="1:15" s="167" customFormat="1" ht="22.5" customHeight="1">
      <c r="A12" s="210"/>
      <c r="B12" s="101" t="s">
        <v>134</v>
      </c>
      <c r="C12" s="211">
        <f t="shared" ref="C12:H12" si="3">SUM(C13:C20)</f>
        <v>190.32548000000003</v>
      </c>
      <c r="D12" s="211">
        <f t="shared" si="3"/>
        <v>175.18800000000002</v>
      </c>
      <c r="E12" s="211">
        <f t="shared" si="3"/>
        <v>15.137479999999998</v>
      </c>
      <c r="F12" s="211">
        <f t="shared" si="3"/>
        <v>190.32548000000003</v>
      </c>
      <c r="G12" s="211">
        <f t="shared" si="3"/>
        <v>175.18800000000002</v>
      </c>
      <c r="H12" s="211">
        <f t="shared" si="3"/>
        <v>15.137479999999998</v>
      </c>
      <c r="I12" s="212">
        <f t="shared" ref="I12:N12" si="4">SUM(I13:I21)</f>
        <v>45</v>
      </c>
      <c r="J12" s="211">
        <f t="shared" si="4"/>
        <v>42.75</v>
      </c>
      <c r="K12" s="211">
        <f t="shared" si="4"/>
        <v>2.25</v>
      </c>
      <c r="L12" s="212">
        <f t="shared" si="4"/>
        <v>45</v>
      </c>
      <c r="M12" s="212">
        <f t="shared" si="4"/>
        <v>42.75</v>
      </c>
      <c r="N12" s="212">
        <f t="shared" si="4"/>
        <v>2.25</v>
      </c>
      <c r="O12" s="209"/>
    </row>
    <row r="13" spans="1:15" s="167" customFormat="1" ht="22.5" customHeight="1">
      <c r="A13" s="210"/>
      <c r="B13" s="213" t="s">
        <v>244</v>
      </c>
      <c r="C13" s="214">
        <f>D13+E13</f>
        <v>75</v>
      </c>
      <c r="D13" s="214">
        <v>75</v>
      </c>
      <c r="E13" s="214">
        <v>0</v>
      </c>
      <c r="F13" s="214">
        <f>G13+H13</f>
        <v>75</v>
      </c>
      <c r="G13" s="214">
        <v>75</v>
      </c>
      <c r="H13" s="214">
        <v>0</v>
      </c>
      <c r="I13" s="215"/>
      <c r="J13" s="214"/>
      <c r="K13" s="214"/>
      <c r="L13" s="216">
        <f>M13+N13</f>
        <v>0</v>
      </c>
      <c r="M13" s="216">
        <f>D13-G13+J13</f>
        <v>0</v>
      </c>
      <c r="N13" s="216">
        <f>E13-H13+K13</f>
        <v>0</v>
      </c>
      <c r="O13" s="209"/>
    </row>
    <row r="14" spans="1:15" s="167" customFormat="1" ht="22.5" customHeight="1">
      <c r="A14" s="210"/>
      <c r="B14" s="213" t="s">
        <v>227</v>
      </c>
      <c r="C14" s="214">
        <f t="shared" ref="C14:C20" si="5">D14+E14</f>
        <v>37.000000000000014</v>
      </c>
      <c r="D14" s="214">
        <v>27.931000000000012</v>
      </c>
      <c r="E14" s="214">
        <v>9.0690000000000008</v>
      </c>
      <c r="F14" s="214">
        <f t="shared" ref="F14:F20" si="6">G14+H14</f>
        <v>37.000000000000014</v>
      </c>
      <c r="G14" s="214">
        <v>27.931000000000012</v>
      </c>
      <c r="H14" s="214">
        <v>9.0690000000000008</v>
      </c>
      <c r="I14" s="215"/>
      <c r="J14" s="214"/>
      <c r="K14" s="214"/>
      <c r="L14" s="216">
        <f t="shared" ref="L14:L81" si="7">M14+N14</f>
        <v>0</v>
      </c>
      <c r="M14" s="216">
        <f t="shared" ref="M14:N81" si="8">D14-G14+J14</f>
        <v>0</v>
      </c>
      <c r="N14" s="216">
        <f t="shared" si="8"/>
        <v>0</v>
      </c>
      <c r="O14" s="209"/>
    </row>
    <row r="15" spans="1:15" s="167" customFormat="1" ht="22.5" customHeight="1">
      <c r="A15" s="210"/>
      <c r="B15" s="213" t="s">
        <v>246</v>
      </c>
      <c r="C15" s="214">
        <f t="shared" si="5"/>
        <v>16.141480000000016</v>
      </c>
      <c r="D15" s="214">
        <v>15.372000000000014</v>
      </c>
      <c r="E15" s="214">
        <v>0.76947999999999972</v>
      </c>
      <c r="F15" s="214">
        <f t="shared" si="6"/>
        <v>16.141480000000016</v>
      </c>
      <c r="G15" s="214">
        <v>15.372000000000014</v>
      </c>
      <c r="H15" s="214">
        <v>0.76947999999999972</v>
      </c>
      <c r="I15" s="215"/>
      <c r="J15" s="214"/>
      <c r="K15" s="214"/>
      <c r="L15" s="216">
        <f t="shared" si="7"/>
        <v>0</v>
      </c>
      <c r="M15" s="216">
        <f t="shared" si="8"/>
        <v>0</v>
      </c>
      <c r="N15" s="216">
        <f t="shared" si="8"/>
        <v>0</v>
      </c>
      <c r="O15" s="209"/>
    </row>
    <row r="16" spans="1:15" s="167" customFormat="1" ht="22.5" customHeight="1">
      <c r="A16" s="210"/>
      <c r="B16" s="213" t="s">
        <v>247</v>
      </c>
      <c r="C16" s="214">
        <f t="shared" si="5"/>
        <v>42</v>
      </c>
      <c r="D16" s="214">
        <v>39.994999999999997</v>
      </c>
      <c r="E16" s="214">
        <v>2.0049999999999999</v>
      </c>
      <c r="F16" s="214">
        <f t="shared" si="6"/>
        <v>42</v>
      </c>
      <c r="G16" s="214">
        <v>39.994999999999997</v>
      </c>
      <c r="H16" s="214">
        <v>2.0049999999999999</v>
      </c>
      <c r="I16" s="215"/>
      <c r="J16" s="214"/>
      <c r="K16" s="214"/>
      <c r="L16" s="216">
        <f t="shared" si="7"/>
        <v>0</v>
      </c>
      <c r="M16" s="216">
        <f t="shared" si="8"/>
        <v>0</v>
      </c>
      <c r="N16" s="216">
        <f t="shared" si="8"/>
        <v>0</v>
      </c>
      <c r="O16" s="209"/>
    </row>
    <row r="17" spans="1:15" s="167" customFormat="1" ht="22.5" customHeight="1">
      <c r="A17" s="210"/>
      <c r="B17" s="213" t="s">
        <v>249</v>
      </c>
      <c r="C17" s="214">
        <f t="shared" si="5"/>
        <v>0</v>
      </c>
      <c r="D17" s="214"/>
      <c r="E17" s="214"/>
      <c r="F17" s="214">
        <f t="shared" si="6"/>
        <v>0</v>
      </c>
      <c r="G17" s="214"/>
      <c r="H17" s="214"/>
      <c r="I17" s="215">
        <f>J17+K17</f>
        <v>21</v>
      </c>
      <c r="J17" s="214">
        <f>21-1.05</f>
        <v>19.95</v>
      </c>
      <c r="K17" s="214">
        <v>1.05</v>
      </c>
      <c r="L17" s="217">
        <f t="shared" si="7"/>
        <v>21</v>
      </c>
      <c r="M17" s="218">
        <f t="shared" si="8"/>
        <v>19.95</v>
      </c>
      <c r="N17" s="218">
        <f t="shared" si="8"/>
        <v>1.05</v>
      </c>
      <c r="O17" s="209"/>
    </row>
    <row r="18" spans="1:15" s="167" customFormat="1" ht="22.5" customHeight="1">
      <c r="A18" s="210"/>
      <c r="B18" s="213" t="s">
        <v>252</v>
      </c>
      <c r="C18" s="214">
        <f t="shared" si="5"/>
        <v>11.159999999999993</v>
      </c>
      <c r="D18" s="214">
        <v>8.5819999999999936</v>
      </c>
      <c r="E18" s="214">
        <v>2.5779999999999998</v>
      </c>
      <c r="F18" s="214">
        <f t="shared" si="6"/>
        <v>11.159999999999993</v>
      </c>
      <c r="G18" s="214">
        <v>8.5819999999999936</v>
      </c>
      <c r="H18" s="214">
        <v>2.5779999999999998</v>
      </c>
      <c r="I18" s="215"/>
      <c r="J18" s="215"/>
      <c r="K18" s="215"/>
      <c r="L18" s="218">
        <f t="shared" si="7"/>
        <v>0</v>
      </c>
      <c r="M18" s="218">
        <f t="shared" si="8"/>
        <v>0</v>
      </c>
      <c r="N18" s="218">
        <f t="shared" si="8"/>
        <v>0</v>
      </c>
      <c r="O18" s="209"/>
    </row>
    <row r="19" spans="1:15" s="167" customFormat="1" ht="22.5" customHeight="1">
      <c r="A19" s="210"/>
      <c r="B19" s="181" t="s">
        <v>253</v>
      </c>
      <c r="C19" s="214">
        <f t="shared" si="5"/>
        <v>9</v>
      </c>
      <c r="D19" s="214">
        <v>8.2840000000000007</v>
      </c>
      <c r="E19" s="214">
        <v>0.71599999999999997</v>
      </c>
      <c r="F19" s="214">
        <f t="shared" si="6"/>
        <v>9</v>
      </c>
      <c r="G19" s="214">
        <v>8.2840000000000007</v>
      </c>
      <c r="H19" s="214">
        <v>0.71599999999999997</v>
      </c>
      <c r="I19" s="215"/>
      <c r="J19" s="215"/>
      <c r="K19" s="215"/>
      <c r="L19" s="218">
        <f t="shared" si="7"/>
        <v>0</v>
      </c>
      <c r="M19" s="218">
        <f t="shared" si="8"/>
        <v>0</v>
      </c>
      <c r="N19" s="218">
        <f t="shared" si="8"/>
        <v>0</v>
      </c>
      <c r="O19" s="209"/>
    </row>
    <row r="20" spans="1:15" s="167" customFormat="1" ht="22.5" customHeight="1">
      <c r="A20" s="210"/>
      <c r="B20" s="181" t="s">
        <v>254</v>
      </c>
      <c r="C20" s="214">
        <f t="shared" si="5"/>
        <v>2.4E-2</v>
      </c>
      <c r="D20" s="214">
        <v>2.4E-2</v>
      </c>
      <c r="E20" s="214">
        <v>0</v>
      </c>
      <c r="F20" s="214">
        <f t="shared" si="6"/>
        <v>2.4E-2</v>
      </c>
      <c r="G20" s="214">
        <v>2.4E-2</v>
      </c>
      <c r="H20" s="214">
        <v>0</v>
      </c>
      <c r="I20" s="215"/>
      <c r="J20" s="215"/>
      <c r="K20" s="215"/>
      <c r="L20" s="218">
        <f t="shared" si="7"/>
        <v>0</v>
      </c>
      <c r="M20" s="218">
        <f t="shared" si="8"/>
        <v>0</v>
      </c>
      <c r="N20" s="218">
        <f t="shared" si="8"/>
        <v>0</v>
      </c>
      <c r="O20" s="209"/>
    </row>
    <row r="21" spans="1:15" s="167" customFormat="1" ht="22.5" customHeight="1">
      <c r="A21" s="210"/>
      <c r="B21" s="181" t="s">
        <v>251</v>
      </c>
      <c r="C21" s="214"/>
      <c r="D21" s="214"/>
      <c r="E21" s="214"/>
      <c r="F21" s="214"/>
      <c r="G21" s="214"/>
      <c r="H21" s="214"/>
      <c r="I21" s="215">
        <f>J21+K21</f>
        <v>24</v>
      </c>
      <c r="J21" s="215">
        <v>22.8</v>
      </c>
      <c r="K21" s="215">
        <v>1.2</v>
      </c>
      <c r="L21" s="217">
        <f t="shared" si="7"/>
        <v>24</v>
      </c>
      <c r="M21" s="217">
        <f t="shared" si="8"/>
        <v>22.8</v>
      </c>
      <c r="N21" s="218">
        <f t="shared" si="8"/>
        <v>1.2</v>
      </c>
      <c r="O21" s="209"/>
    </row>
    <row r="22" spans="1:15" s="167" customFormat="1" ht="22.5" customHeight="1">
      <c r="A22" s="210"/>
      <c r="B22" s="101" t="s">
        <v>255</v>
      </c>
      <c r="C22" s="211">
        <f>SUM(C23:C30)</f>
        <v>437.90999999999997</v>
      </c>
      <c r="D22" s="211">
        <f t="shared" ref="D22:E22" si="9">SUM(D23:D30)</f>
        <v>417.54500000000002</v>
      </c>
      <c r="E22" s="211">
        <f t="shared" si="9"/>
        <v>20.365000000000002</v>
      </c>
      <c r="F22" s="211">
        <f>SUM(F23:F30)</f>
        <v>437.90999999999997</v>
      </c>
      <c r="G22" s="211">
        <f t="shared" ref="G22:N22" si="10">SUM(G23:G30)</f>
        <v>417.54500000000002</v>
      </c>
      <c r="H22" s="211">
        <f t="shared" si="10"/>
        <v>20.365000000000002</v>
      </c>
      <c r="I22" s="211">
        <f>SUM(I23:I30)</f>
        <v>0</v>
      </c>
      <c r="J22" s="211">
        <f t="shared" si="10"/>
        <v>0</v>
      </c>
      <c r="K22" s="211">
        <f t="shared" si="10"/>
        <v>0</v>
      </c>
      <c r="L22" s="211">
        <f>SUM(L23:L30)</f>
        <v>0</v>
      </c>
      <c r="M22" s="211">
        <f t="shared" si="10"/>
        <v>0</v>
      </c>
      <c r="N22" s="211">
        <f t="shared" si="10"/>
        <v>0</v>
      </c>
      <c r="O22" s="209"/>
    </row>
    <row r="23" spans="1:15" s="167" customFormat="1" ht="22.5" customHeight="1">
      <c r="A23" s="210"/>
      <c r="B23" s="213" t="s">
        <v>244</v>
      </c>
      <c r="C23" s="214">
        <f>D23+E23</f>
        <v>28.859999999999992</v>
      </c>
      <c r="D23" s="214">
        <v>28.859999999999992</v>
      </c>
      <c r="E23" s="214">
        <v>0</v>
      </c>
      <c r="F23" s="214">
        <f>G23+H23</f>
        <v>28.859999999999992</v>
      </c>
      <c r="G23" s="214">
        <v>28.859999999999992</v>
      </c>
      <c r="H23" s="214">
        <v>0</v>
      </c>
      <c r="I23" s="219"/>
      <c r="J23" s="209"/>
      <c r="K23" s="209"/>
      <c r="L23" s="216">
        <f t="shared" si="7"/>
        <v>0</v>
      </c>
      <c r="M23" s="216">
        <f t="shared" si="8"/>
        <v>0</v>
      </c>
      <c r="N23" s="216">
        <f t="shared" si="8"/>
        <v>0</v>
      </c>
      <c r="O23" s="209"/>
    </row>
    <row r="24" spans="1:15" s="167" customFormat="1" ht="22.5" customHeight="1">
      <c r="A24" s="210"/>
      <c r="B24" s="213" t="s">
        <v>245</v>
      </c>
      <c r="C24" s="214">
        <f t="shared" ref="C24:C30" si="11">D24+E24</f>
        <v>2.1500000000000057</v>
      </c>
      <c r="D24" s="214">
        <v>2.1500000000000057</v>
      </c>
      <c r="E24" s="214">
        <v>0</v>
      </c>
      <c r="F24" s="214">
        <f t="shared" ref="F24:F30" si="12">G24+H24</f>
        <v>2.1500000000000057</v>
      </c>
      <c r="G24" s="214">
        <v>2.1500000000000057</v>
      </c>
      <c r="H24" s="214">
        <v>0</v>
      </c>
      <c r="I24" s="219"/>
      <c r="J24" s="209"/>
      <c r="K24" s="209"/>
      <c r="L24" s="216">
        <f t="shared" si="7"/>
        <v>0</v>
      </c>
      <c r="M24" s="216">
        <f t="shared" si="8"/>
        <v>0</v>
      </c>
      <c r="N24" s="216">
        <f t="shared" si="8"/>
        <v>0</v>
      </c>
      <c r="O24" s="209"/>
    </row>
    <row r="25" spans="1:15" s="167" customFormat="1" ht="22.5" customHeight="1">
      <c r="A25" s="210"/>
      <c r="B25" s="213" t="s">
        <v>227</v>
      </c>
      <c r="C25" s="214">
        <f t="shared" si="11"/>
        <v>303.60000000000002</v>
      </c>
      <c r="D25" s="214">
        <v>291.18900000000002</v>
      </c>
      <c r="E25" s="214">
        <v>12.411</v>
      </c>
      <c r="F25" s="214">
        <f t="shared" si="12"/>
        <v>303.60000000000002</v>
      </c>
      <c r="G25" s="214">
        <v>291.18900000000002</v>
      </c>
      <c r="H25" s="214">
        <v>12.411</v>
      </c>
      <c r="I25" s="219"/>
      <c r="J25" s="209"/>
      <c r="K25" s="209"/>
      <c r="L25" s="216">
        <f t="shared" si="7"/>
        <v>0</v>
      </c>
      <c r="M25" s="216">
        <f t="shared" si="8"/>
        <v>0</v>
      </c>
      <c r="N25" s="216">
        <f t="shared" si="8"/>
        <v>0</v>
      </c>
      <c r="O25" s="209"/>
    </row>
    <row r="26" spans="1:15" s="167" customFormat="1" ht="22.5" customHeight="1">
      <c r="A26" s="210"/>
      <c r="B26" s="213" t="s">
        <v>246</v>
      </c>
      <c r="C26" s="214">
        <f t="shared" si="11"/>
        <v>3.9</v>
      </c>
      <c r="D26" s="214">
        <v>0</v>
      </c>
      <c r="E26" s="214">
        <v>3.9</v>
      </c>
      <c r="F26" s="214">
        <f t="shared" si="12"/>
        <v>3.9</v>
      </c>
      <c r="G26" s="214">
        <v>0</v>
      </c>
      <c r="H26" s="214">
        <v>3.9</v>
      </c>
      <c r="I26" s="219"/>
      <c r="J26" s="209"/>
      <c r="K26" s="209"/>
      <c r="L26" s="216">
        <f t="shared" si="7"/>
        <v>0</v>
      </c>
      <c r="M26" s="216">
        <f t="shared" si="8"/>
        <v>0</v>
      </c>
      <c r="N26" s="216">
        <f t="shared" si="8"/>
        <v>0</v>
      </c>
      <c r="O26" s="209"/>
    </row>
    <row r="27" spans="1:15" s="167" customFormat="1" ht="22.5" customHeight="1">
      <c r="A27" s="210"/>
      <c r="B27" s="213" t="s">
        <v>249</v>
      </c>
      <c r="C27" s="214">
        <f t="shared" si="11"/>
        <v>35.5</v>
      </c>
      <c r="D27" s="214">
        <v>33.832999999999998</v>
      </c>
      <c r="E27" s="214">
        <v>1.667</v>
      </c>
      <c r="F27" s="214">
        <f t="shared" si="12"/>
        <v>35.5</v>
      </c>
      <c r="G27" s="214">
        <v>33.832999999999998</v>
      </c>
      <c r="H27" s="214">
        <v>1.667</v>
      </c>
      <c r="I27" s="219"/>
      <c r="J27" s="209"/>
      <c r="K27" s="209"/>
      <c r="L27" s="216">
        <f t="shared" si="7"/>
        <v>0</v>
      </c>
      <c r="M27" s="216">
        <f t="shared" si="8"/>
        <v>0</v>
      </c>
      <c r="N27" s="216">
        <f t="shared" si="8"/>
        <v>0</v>
      </c>
      <c r="O27" s="209"/>
    </row>
    <row r="28" spans="1:15" s="167" customFormat="1" ht="22.5" customHeight="1">
      <c r="A28" s="210"/>
      <c r="B28" s="213" t="s">
        <v>250</v>
      </c>
      <c r="C28" s="214">
        <f t="shared" si="11"/>
        <v>10</v>
      </c>
      <c r="D28" s="214">
        <v>10</v>
      </c>
      <c r="E28" s="214">
        <v>0</v>
      </c>
      <c r="F28" s="214">
        <f t="shared" si="12"/>
        <v>10</v>
      </c>
      <c r="G28" s="214">
        <v>10</v>
      </c>
      <c r="H28" s="214">
        <v>0</v>
      </c>
      <c r="I28" s="219"/>
      <c r="J28" s="209"/>
      <c r="K28" s="209"/>
      <c r="L28" s="216">
        <f t="shared" si="7"/>
        <v>0</v>
      </c>
      <c r="M28" s="216">
        <f t="shared" si="8"/>
        <v>0</v>
      </c>
      <c r="N28" s="216">
        <f t="shared" si="8"/>
        <v>0</v>
      </c>
      <c r="O28" s="209"/>
    </row>
    <row r="29" spans="1:15" s="167" customFormat="1" ht="22.5" customHeight="1">
      <c r="A29" s="210"/>
      <c r="B29" s="213" t="s">
        <v>251</v>
      </c>
      <c r="C29" s="214">
        <f t="shared" si="11"/>
        <v>3.9</v>
      </c>
      <c r="D29" s="214">
        <v>3.9</v>
      </c>
      <c r="E29" s="214">
        <v>0</v>
      </c>
      <c r="F29" s="214">
        <f t="shared" si="12"/>
        <v>3.9</v>
      </c>
      <c r="G29" s="214">
        <v>3.9</v>
      </c>
      <c r="H29" s="214">
        <v>0</v>
      </c>
      <c r="I29" s="219"/>
      <c r="J29" s="209"/>
      <c r="K29" s="209"/>
      <c r="L29" s="216">
        <f t="shared" si="7"/>
        <v>0</v>
      </c>
      <c r="M29" s="216">
        <f t="shared" si="8"/>
        <v>0</v>
      </c>
      <c r="N29" s="216">
        <f t="shared" si="8"/>
        <v>0</v>
      </c>
      <c r="O29" s="209"/>
    </row>
    <row r="30" spans="1:15" s="167" customFormat="1" ht="22.5" customHeight="1">
      <c r="A30" s="210"/>
      <c r="B30" s="213" t="s">
        <v>256</v>
      </c>
      <c r="C30" s="214">
        <f t="shared" si="11"/>
        <v>50</v>
      </c>
      <c r="D30" s="214">
        <v>47.613</v>
      </c>
      <c r="E30" s="214">
        <v>2.387</v>
      </c>
      <c r="F30" s="214">
        <f t="shared" si="12"/>
        <v>50</v>
      </c>
      <c r="G30" s="214">
        <v>47.613</v>
      </c>
      <c r="H30" s="214">
        <v>2.387</v>
      </c>
      <c r="I30" s="219"/>
      <c r="J30" s="209"/>
      <c r="K30" s="209"/>
      <c r="L30" s="216">
        <f t="shared" si="7"/>
        <v>0</v>
      </c>
      <c r="M30" s="216">
        <f t="shared" si="8"/>
        <v>0</v>
      </c>
      <c r="N30" s="216">
        <f t="shared" si="8"/>
        <v>0</v>
      </c>
      <c r="O30" s="209"/>
    </row>
    <row r="31" spans="1:15" s="167" customFormat="1" ht="43.5" customHeight="1">
      <c r="A31" s="210"/>
      <c r="B31" s="101" t="s">
        <v>257</v>
      </c>
      <c r="C31" s="208">
        <f>D31+E31</f>
        <v>375.59000000000003</v>
      </c>
      <c r="D31" s="208">
        <v>358.31900000000002</v>
      </c>
      <c r="E31" s="208">
        <v>17.271000000000001</v>
      </c>
      <c r="F31" s="208">
        <f>G31+H31</f>
        <v>375.59000000000003</v>
      </c>
      <c r="G31" s="208">
        <v>358.31900000000002</v>
      </c>
      <c r="H31" s="208">
        <v>17.271000000000001</v>
      </c>
      <c r="I31" s="219"/>
      <c r="J31" s="209"/>
      <c r="K31" s="209"/>
      <c r="L31" s="216">
        <f t="shared" si="7"/>
        <v>0</v>
      </c>
      <c r="M31" s="216">
        <f t="shared" si="8"/>
        <v>0</v>
      </c>
      <c r="N31" s="216">
        <f t="shared" si="8"/>
        <v>0</v>
      </c>
      <c r="O31" s="209"/>
    </row>
    <row r="32" spans="1:15" s="167" customFormat="1" ht="55.5" customHeight="1">
      <c r="A32" s="210"/>
      <c r="B32" s="100" t="s">
        <v>258</v>
      </c>
      <c r="C32" s="239">
        <f t="shared" ref="C32:N32" si="13">C33</f>
        <v>7323.9053530000001</v>
      </c>
      <c r="D32" s="208">
        <f t="shared" si="13"/>
        <v>7323.9053530000001</v>
      </c>
      <c r="E32" s="208">
        <f t="shared" si="13"/>
        <v>0</v>
      </c>
      <c r="F32" s="239">
        <f t="shared" si="13"/>
        <v>7323.9053530000001</v>
      </c>
      <c r="G32" s="208">
        <f t="shared" si="13"/>
        <v>7323.9053530000001</v>
      </c>
      <c r="H32" s="208">
        <f t="shared" si="13"/>
        <v>0</v>
      </c>
      <c r="I32" s="208">
        <f t="shared" si="13"/>
        <v>0</v>
      </c>
      <c r="J32" s="208">
        <f t="shared" si="13"/>
        <v>0</v>
      </c>
      <c r="K32" s="208">
        <f t="shared" si="13"/>
        <v>0</v>
      </c>
      <c r="L32" s="208">
        <f t="shared" si="13"/>
        <v>0</v>
      </c>
      <c r="M32" s="208">
        <f t="shared" si="13"/>
        <v>0</v>
      </c>
      <c r="N32" s="208">
        <f t="shared" si="13"/>
        <v>0</v>
      </c>
      <c r="O32" s="209"/>
    </row>
    <row r="33" spans="1:15" s="167" customFormat="1" ht="46.5" customHeight="1">
      <c r="A33" s="210"/>
      <c r="B33" s="101" t="s">
        <v>259</v>
      </c>
      <c r="C33" s="211">
        <f t="shared" ref="C33:N33" si="14">SUM(C34:C40)</f>
        <v>7323.9053530000001</v>
      </c>
      <c r="D33" s="211">
        <f t="shared" si="14"/>
        <v>7323.9053530000001</v>
      </c>
      <c r="E33" s="211">
        <f t="shared" si="14"/>
        <v>0</v>
      </c>
      <c r="F33" s="211">
        <f t="shared" si="14"/>
        <v>7323.9053530000001</v>
      </c>
      <c r="G33" s="211">
        <f t="shared" si="14"/>
        <v>7323.9053530000001</v>
      </c>
      <c r="H33" s="211">
        <f t="shared" si="14"/>
        <v>0</v>
      </c>
      <c r="I33" s="211">
        <f t="shared" si="14"/>
        <v>0</v>
      </c>
      <c r="J33" s="211">
        <f t="shared" si="14"/>
        <v>0</v>
      </c>
      <c r="K33" s="211">
        <f t="shared" si="14"/>
        <v>0</v>
      </c>
      <c r="L33" s="211">
        <f t="shared" si="14"/>
        <v>0</v>
      </c>
      <c r="M33" s="211">
        <f t="shared" si="14"/>
        <v>0</v>
      </c>
      <c r="N33" s="211">
        <f t="shared" si="14"/>
        <v>0</v>
      </c>
      <c r="O33" s="209"/>
    </row>
    <row r="34" spans="1:15" s="167" customFormat="1" ht="22.5" customHeight="1">
      <c r="A34" s="210"/>
      <c r="B34" s="213" t="s">
        <v>211</v>
      </c>
      <c r="C34" s="214">
        <f>D34+E34</f>
        <v>753.23321199999998</v>
      </c>
      <c r="D34" s="214">
        <v>753.23321199999998</v>
      </c>
      <c r="E34" s="214">
        <v>0</v>
      </c>
      <c r="F34" s="214">
        <f>G34+H34</f>
        <v>753.23321199999998</v>
      </c>
      <c r="G34" s="214">
        <v>753.23321199999998</v>
      </c>
      <c r="H34" s="214">
        <v>0</v>
      </c>
      <c r="I34" s="219"/>
      <c r="J34" s="209"/>
      <c r="K34" s="209"/>
      <c r="L34" s="216">
        <f t="shared" si="7"/>
        <v>0</v>
      </c>
      <c r="M34" s="216">
        <f t="shared" si="8"/>
        <v>0</v>
      </c>
      <c r="N34" s="216">
        <f t="shared" si="8"/>
        <v>0</v>
      </c>
      <c r="O34" s="209"/>
    </row>
    <row r="35" spans="1:15" s="167" customFormat="1" ht="22.5" customHeight="1">
      <c r="A35" s="210"/>
      <c r="B35" s="213" t="s">
        <v>260</v>
      </c>
      <c r="C35" s="214">
        <f t="shared" ref="C35:C40" si="15">D35+E35</f>
        <v>1298.78042</v>
      </c>
      <c r="D35" s="214">
        <v>1298.78042</v>
      </c>
      <c r="E35" s="214">
        <v>0</v>
      </c>
      <c r="F35" s="214">
        <f t="shared" ref="F35:F40" si="16">G35+H35</f>
        <v>1298.78042</v>
      </c>
      <c r="G35" s="214">
        <v>1298.78042</v>
      </c>
      <c r="H35" s="214">
        <v>0</v>
      </c>
      <c r="I35" s="219"/>
      <c r="J35" s="209"/>
      <c r="K35" s="209"/>
      <c r="L35" s="216">
        <f t="shared" si="7"/>
        <v>0</v>
      </c>
      <c r="M35" s="216">
        <f t="shared" si="8"/>
        <v>0</v>
      </c>
      <c r="N35" s="216">
        <f t="shared" si="8"/>
        <v>0</v>
      </c>
      <c r="O35" s="209"/>
    </row>
    <row r="36" spans="1:15" s="167" customFormat="1" ht="22.5" customHeight="1">
      <c r="A36" s="210"/>
      <c r="B36" s="213" t="s">
        <v>261</v>
      </c>
      <c r="C36" s="214">
        <f t="shared" si="15"/>
        <v>607.17920000000004</v>
      </c>
      <c r="D36" s="214">
        <v>607.17920000000004</v>
      </c>
      <c r="E36" s="214">
        <v>0</v>
      </c>
      <c r="F36" s="214">
        <f t="shared" si="16"/>
        <v>607.17920000000004</v>
      </c>
      <c r="G36" s="214">
        <v>607.17920000000004</v>
      </c>
      <c r="H36" s="214">
        <v>0</v>
      </c>
      <c r="I36" s="219"/>
      <c r="J36" s="209"/>
      <c r="K36" s="209"/>
      <c r="L36" s="216">
        <f t="shared" si="7"/>
        <v>0</v>
      </c>
      <c r="M36" s="216">
        <f t="shared" si="8"/>
        <v>0</v>
      </c>
      <c r="N36" s="216">
        <f t="shared" si="8"/>
        <v>0</v>
      </c>
      <c r="O36" s="209"/>
    </row>
    <row r="37" spans="1:15" s="167" customFormat="1" ht="22.5" customHeight="1">
      <c r="A37" s="210"/>
      <c r="B37" s="213" t="s">
        <v>135</v>
      </c>
      <c r="C37" s="214">
        <f t="shared" si="15"/>
        <v>560.61350000000004</v>
      </c>
      <c r="D37" s="214">
        <v>560.61350000000004</v>
      </c>
      <c r="E37" s="214">
        <v>0</v>
      </c>
      <c r="F37" s="214">
        <f t="shared" si="16"/>
        <v>560.61350000000004</v>
      </c>
      <c r="G37" s="214">
        <v>560.61350000000004</v>
      </c>
      <c r="H37" s="214">
        <v>0</v>
      </c>
      <c r="I37" s="219"/>
      <c r="J37" s="209"/>
      <c r="K37" s="209"/>
      <c r="L37" s="216">
        <f t="shared" si="7"/>
        <v>0</v>
      </c>
      <c r="M37" s="216">
        <f t="shared" si="8"/>
        <v>0</v>
      </c>
      <c r="N37" s="216">
        <f t="shared" si="8"/>
        <v>0</v>
      </c>
      <c r="O37" s="209"/>
    </row>
    <row r="38" spans="1:15" s="167" customFormat="1" ht="22.5" customHeight="1">
      <c r="A38" s="210"/>
      <c r="B38" s="213" t="s">
        <v>229</v>
      </c>
      <c r="C38" s="214">
        <f t="shared" si="15"/>
        <v>1883.8195000000001</v>
      </c>
      <c r="D38" s="214">
        <v>1883.8195000000001</v>
      </c>
      <c r="E38" s="214">
        <v>0</v>
      </c>
      <c r="F38" s="214">
        <f t="shared" si="16"/>
        <v>1883.8195000000001</v>
      </c>
      <c r="G38" s="214">
        <v>1883.8195000000001</v>
      </c>
      <c r="H38" s="214">
        <v>0</v>
      </c>
      <c r="I38" s="219"/>
      <c r="J38" s="209"/>
      <c r="K38" s="209"/>
      <c r="L38" s="216">
        <f t="shared" si="7"/>
        <v>0</v>
      </c>
      <c r="M38" s="216">
        <f t="shared" si="8"/>
        <v>0</v>
      </c>
      <c r="N38" s="216">
        <f t="shared" si="8"/>
        <v>0</v>
      </c>
      <c r="O38" s="209"/>
    </row>
    <row r="39" spans="1:15" s="167" customFormat="1" ht="22.5" customHeight="1">
      <c r="A39" s="210"/>
      <c r="B39" s="213" t="s">
        <v>247</v>
      </c>
      <c r="C39" s="214">
        <f t="shared" si="15"/>
        <v>1289.4723520000002</v>
      </c>
      <c r="D39" s="214">
        <v>1289.4723520000002</v>
      </c>
      <c r="E39" s="214">
        <v>0</v>
      </c>
      <c r="F39" s="214">
        <f t="shared" si="16"/>
        <v>1289.4723520000002</v>
      </c>
      <c r="G39" s="214">
        <v>1289.4723520000002</v>
      </c>
      <c r="H39" s="214">
        <v>0</v>
      </c>
      <c r="I39" s="219"/>
      <c r="J39" s="209"/>
      <c r="K39" s="209"/>
      <c r="L39" s="216">
        <f t="shared" si="7"/>
        <v>0</v>
      </c>
      <c r="M39" s="216">
        <f t="shared" si="8"/>
        <v>0</v>
      </c>
      <c r="N39" s="216">
        <f t="shared" si="8"/>
        <v>0</v>
      </c>
      <c r="O39" s="209"/>
    </row>
    <row r="40" spans="1:15" s="167" customFormat="1" ht="22.5" customHeight="1">
      <c r="A40" s="210"/>
      <c r="B40" s="213" t="s">
        <v>248</v>
      </c>
      <c r="C40" s="214">
        <f t="shared" si="15"/>
        <v>930.80716900000016</v>
      </c>
      <c r="D40" s="214">
        <v>930.80716900000016</v>
      </c>
      <c r="E40" s="214">
        <v>0</v>
      </c>
      <c r="F40" s="214">
        <f t="shared" si="16"/>
        <v>930.80716900000016</v>
      </c>
      <c r="G40" s="214">
        <v>930.80716900000016</v>
      </c>
      <c r="H40" s="214">
        <v>0</v>
      </c>
      <c r="I40" s="219"/>
      <c r="J40" s="209"/>
      <c r="K40" s="209"/>
      <c r="L40" s="216">
        <f t="shared" si="7"/>
        <v>0</v>
      </c>
      <c r="M40" s="216">
        <f t="shared" si="8"/>
        <v>0</v>
      </c>
      <c r="N40" s="216">
        <f t="shared" si="8"/>
        <v>0</v>
      </c>
      <c r="O40" s="209"/>
    </row>
    <row r="41" spans="1:15" s="167" customFormat="1" ht="60.75" customHeight="1">
      <c r="A41" s="210"/>
      <c r="B41" s="100" t="s">
        <v>113</v>
      </c>
      <c r="C41" s="239">
        <f t="shared" ref="C41:K41" si="17">C42</f>
        <v>73.819646000000034</v>
      </c>
      <c r="D41" s="208">
        <f t="shared" si="17"/>
        <v>55.319111000000028</v>
      </c>
      <c r="E41" s="208">
        <f t="shared" si="17"/>
        <v>18.500535000000003</v>
      </c>
      <c r="F41" s="239">
        <f t="shared" si="17"/>
        <v>73.819646000000034</v>
      </c>
      <c r="G41" s="208">
        <f t="shared" si="17"/>
        <v>55.319111000000028</v>
      </c>
      <c r="H41" s="208">
        <f t="shared" si="17"/>
        <v>18.500535000000003</v>
      </c>
      <c r="I41" s="239">
        <f t="shared" si="17"/>
        <v>10787.986922</v>
      </c>
      <c r="J41" s="208">
        <f t="shared" si="17"/>
        <v>10595.184077</v>
      </c>
      <c r="K41" s="208">
        <f t="shared" si="17"/>
        <v>192.80284499999999</v>
      </c>
      <c r="L41" s="242">
        <f>L42</f>
        <v>10787.986922</v>
      </c>
      <c r="M41" s="220">
        <f>M42</f>
        <v>10595.184077</v>
      </c>
      <c r="N41" s="220">
        <f>N42</f>
        <v>192.80284499999999</v>
      </c>
      <c r="O41" s="209"/>
    </row>
    <row r="42" spans="1:15" s="167" customFormat="1" ht="51" customHeight="1">
      <c r="A42" s="210"/>
      <c r="B42" s="101" t="s">
        <v>114</v>
      </c>
      <c r="C42" s="211">
        <f t="shared" ref="C42:K42" si="18">SUM(C43:C57)</f>
        <v>73.819646000000034</v>
      </c>
      <c r="D42" s="211">
        <f t="shared" si="18"/>
        <v>55.319111000000028</v>
      </c>
      <c r="E42" s="211">
        <f t="shared" si="18"/>
        <v>18.500535000000003</v>
      </c>
      <c r="F42" s="211">
        <f t="shared" si="18"/>
        <v>73.819646000000034</v>
      </c>
      <c r="G42" s="211">
        <f t="shared" si="18"/>
        <v>55.319111000000028</v>
      </c>
      <c r="H42" s="211">
        <f t="shared" si="18"/>
        <v>18.500535000000003</v>
      </c>
      <c r="I42" s="211">
        <f t="shared" si="18"/>
        <v>10787.986922</v>
      </c>
      <c r="J42" s="211">
        <f t="shared" si="18"/>
        <v>10595.184077</v>
      </c>
      <c r="K42" s="211">
        <f t="shared" si="18"/>
        <v>192.80284499999999</v>
      </c>
      <c r="L42" s="221">
        <f>SUM(L43:L57)</f>
        <v>10787.986922</v>
      </c>
      <c r="M42" s="221">
        <f>SUM(M43:M57)</f>
        <v>10595.184077</v>
      </c>
      <c r="N42" s="221">
        <f>SUM(N43:N57)</f>
        <v>192.80284499999999</v>
      </c>
      <c r="O42" s="209"/>
    </row>
    <row r="43" spans="1:15" s="167" customFormat="1" ht="22.5" customHeight="1">
      <c r="A43" s="210"/>
      <c r="B43" s="213" t="s">
        <v>244</v>
      </c>
      <c r="C43" s="214">
        <f>D43+E43</f>
        <v>4.0252750000000033</v>
      </c>
      <c r="D43" s="214">
        <v>4.0252750000000033</v>
      </c>
      <c r="E43" s="214">
        <v>0</v>
      </c>
      <c r="F43" s="214">
        <f>G43+H43</f>
        <v>4.0252749999999997</v>
      </c>
      <c r="G43" s="214">
        <v>4.0252749999999997</v>
      </c>
      <c r="H43" s="214">
        <v>0</v>
      </c>
      <c r="I43" s="214">
        <f>J43+K43</f>
        <v>527.98692199999994</v>
      </c>
      <c r="J43" s="222">
        <f>525.716322+2.2706</f>
        <v>527.98692199999994</v>
      </c>
      <c r="K43" s="209"/>
      <c r="L43" s="218">
        <f t="shared" si="7"/>
        <v>527.98692199999994</v>
      </c>
      <c r="M43" s="218">
        <f t="shared" si="8"/>
        <v>527.98692199999994</v>
      </c>
      <c r="N43" s="218">
        <f t="shared" si="8"/>
        <v>0</v>
      </c>
      <c r="O43" s="209"/>
    </row>
    <row r="44" spans="1:15" s="167" customFormat="1" ht="22.5" customHeight="1">
      <c r="A44" s="210"/>
      <c r="B44" s="213" t="s">
        <v>245</v>
      </c>
      <c r="C44" s="214">
        <f t="shared" ref="C44:C57" si="19">D44+E44</f>
        <v>13.910664999999995</v>
      </c>
      <c r="D44" s="214">
        <v>13.910664999999995</v>
      </c>
      <c r="E44" s="214">
        <v>0</v>
      </c>
      <c r="F44" s="214">
        <f t="shared" ref="F44:F57" si="20">G44+H44</f>
        <v>13.910664999999995</v>
      </c>
      <c r="G44" s="214">
        <v>13.910664999999995</v>
      </c>
      <c r="H44" s="214">
        <v>0</v>
      </c>
      <c r="I44" s="215">
        <f>J44+K44</f>
        <v>2700</v>
      </c>
      <c r="J44" s="215">
        <v>2700</v>
      </c>
      <c r="K44" s="215"/>
      <c r="L44" s="217">
        <f>M44+N44</f>
        <v>2700</v>
      </c>
      <c r="M44" s="217">
        <f t="shared" si="8"/>
        <v>2700</v>
      </c>
      <c r="N44" s="217">
        <f t="shared" si="8"/>
        <v>0</v>
      </c>
      <c r="O44" s="209"/>
    </row>
    <row r="45" spans="1:15" s="167" customFormat="1" ht="22.5" customHeight="1">
      <c r="A45" s="210"/>
      <c r="B45" s="213" t="s">
        <v>227</v>
      </c>
      <c r="C45" s="214">
        <f t="shared" si="19"/>
        <v>0.41764000000000001</v>
      </c>
      <c r="D45" s="214">
        <v>0.41764000000000001</v>
      </c>
      <c r="E45" s="214">
        <v>0</v>
      </c>
      <c r="F45" s="214">
        <f t="shared" si="20"/>
        <v>0.41764000000000001</v>
      </c>
      <c r="G45" s="214">
        <v>0.41764000000000001</v>
      </c>
      <c r="H45" s="214">
        <v>0</v>
      </c>
      <c r="I45" s="215">
        <f>J45+K45</f>
        <v>1650</v>
      </c>
      <c r="J45" s="215">
        <f>1567.5+1.691283</f>
        <v>1569.1912830000001</v>
      </c>
      <c r="K45" s="215">
        <f>82.5-1.691283</f>
        <v>80.808717000000001</v>
      </c>
      <c r="L45" s="217">
        <f t="shared" si="7"/>
        <v>1650</v>
      </c>
      <c r="M45" s="217">
        <f t="shared" si="8"/>
        <v>1569.1912830000001</v>
      </c>
      <c r="N45" s="217">
        <f t="shared" si="8"/>
        <v>80.808717000000001</v>
      </c>
      <c r="O45" s="209"/>
    </row>
    <row r="46" spans="1:15" s="167" customFormat="1" ht="22.5" customHeight="1">
      <c r="A46" s="210"/>
      <c r="B46" s="213" t="s">
        <v>246</v>
      </c>
      <c r="C46" s="214">
        <f t="shared" si="19"/>
        <v>9.3784430000000185</v>
      </c>
      <c r="D46" s="214">
        <v>9.3784430000000185</v>
      </c>
      <c r="E46" s="214">
        <v>0</v>
      </c>
      <c r="F46" s="214">
        <f t="shared" si="20"/>
        <v>9.3784430000000185</v>
      </c>
      <c r="G46" s="214">
        <v>9.3784430000000185</v>
      </c>
      <c r="H46" s="214">
        <v>0</v>
      </c>
      <c r="I46" s="215">
        <f t="shared" ref="I46:I50" si="21">J46+K46</f>
        <v>0</v>
      </c>
      <c r="J46" s="215">
        <v>0</v>
      </c>
      <c r="K46" s="215">
        <v>0</v>
      </c>
      <c r="L46" s="217">
        <f t="shared" si="7"/>
        <v>0</v>
      </c>
      <c r="M46" s="217">
        <f t="shared" si="8"/>
        <v>0</v>
      </c>
      <c r="N46" s="217">
        <f t="shared" si="8"/>
        <v>0</v>
      </c>
      <c r="O46" s="209"/>
    </row>
    <row r="47" spans="1:15" s="167" customFormat="1" ht="22.5" customHeight="1">
      <c r="A47" s="210"/>
      <c r="B47" s="213" t="s">
        <v>247</v>
      </c>
      <c r="C47" s="214">
        <f t="shared" si="19"/>
        <v>18.447182000000009</v>
      </c>
      <c r="D47" s="214">
        <v>7.9530540000000078</v>
      </c>
      <c r="E47" s="214">
        <v>10.494128</v>
      </c>
      <c r="F47" s="214">
        <f t="shared" si="20"/>
        <v>18.447182000000009</v>
      </c>
      <c r="G47" s="214">
        <v>7.9530540000000078</v>
      </c>
      <c r="H47" s="214">
        <v>10.494128</v>
      </c>
      <c r="I47" s="245">
        <f t="shared" si="21"/>
        <v>3328</v>
      </c>
      <c r="J47" s="214">
        <f>3210-10.494128+16+16+16+20+50</f>
        <v>3317.5058720000002</v>
      </c>
      <c r="K47" s="214">
        <f>H47</f>
        <v>10.494128</v>
      </c>
      <c r="L47" s="217">
        <f t="shared" si="7"/>
        <v>3328</v>
      </c>
      <c r="M47" s="217">
        <f t="shared" si="8"/>
        <v>3317.5058720000002</v>
      </c>
      <c r="N47" s="217">
        <f t="shared" si="8"/>
        <v>10.494128</v>
      </c>
      <c r="O47" s="209"/>
    </row>
    <row r="48" spans="1:15" s="167" customFormat="1" ht="22.5" customHeight="1">
      <c r="A48" s="210"/>
      <c r="B48" s="213" t="s">
        <v>232</v>
      </c>
      <c r="C48" s="214">
        <f t="shared" si="19"/>
        <v>1.8079999999999927</v>
      </c>
      <c r="D48" s="214">
        <v>1.8079999999999927</v>
      </c>
      <c r="E48" s="214">
        <v>0</v>
      </c>
      <c r="F48" s="214">
        <f t="shared" si="20"/>
        <v>1.8079999999999927</v>
      </c>
      <c r="G48" s="214">
        <v>1.8079999999999927</v>
      </c>
      <c r="H48" s="214">
        <v>0</v>
      </c>
      <c r="I48" s="215">
        <f t="shared" si="21"/>
        <v>200</v>
      </c>
      <c r="J48" s="215">
        <v>200</v>
      </c>
      <c r="K48" s="215"/>
      <c r="L48" s="217">
        <f t="shared" si="7"/>
        <v>200</v>
      </c>
      <c r="M48" s="217">
        <f t="shared" si="8"/>
        <v>200</v>
      </c>
      <c r="N48" s="217">
        <f t="shared" si="8"/>
        <v>0</v>
      </c>
      <c r="O48" s="209"/>
    </row>
    <row r="49" spans="1:15" s="167" customFormat="1" ht="22.5" customHeight="1">
      <c r="A49" s="210"/>
      <c r="B49" s="213" t="s">
        <v>211</v>
      </c>
      <c r="C49" s="214">
        <f t="shared" si="19"/>
        <v>2.7012029999999969</v>
      </c>
      <c r="D49" s="214">
        <v>2.7012029999999969</v>
      </c>
      <c r="E49" s="214">
        <v>0</v>
      </c>
      <c r="F49" s="214">
        <f t="shared" si="20"/>
        <v>2.7012029999999969</v>
      </c>
      <c r="G49" s="214">
        <v>2.7012029999999969</v>
      </c>
      <c r="H49" s="214">
        <v>0</v>
      </c>
      <c r="I49" s="215">
        <f>J49+K49</f>
        <v>352</v>
      </c>
      <c r="J49" s="215">
        <f>230+122</f>
        <v>352</v>
      </c>
      <c r="K49" s="215"/>
      <c r="L49" s="217">
        <f t="shared" si="7"/>
        <v>352</v>
      </c>
      <c r="M49" s="217">
        <f>D49-G49+J49</f>
        <v>352</v>
      </c>
      <c r="N49" s="217">
        <f t="shared" si="8"/>
        <v>0</v>
      </c>
      <c r="O49" s="209"/>
    </row>
    <row r="50" spans="1:15" s="167" customFormat="1" ht="22.5" customHeight="1">
      <c r="A50" s="210"/>
      <c r="B50" s="213" t="s">
        <v>264</v>
      </c>
      <c r="C50" s="214">
        <f t="shared" si="19"/>
        <v>7.1381220000000019</v>
      </c>
      <c r="D50" s="214">
        <v>0</v>
      </c>
      <c r="E50" s="214">
        <v>7.1381220000000019</v>
      </c>
      <c r="F50" s="214">
        <f t="shared" si="20"/>
        <v>7.1381220000000019</v>
      </c>
      <c r="G50" s="214">
        <v>0</v>
      </c>
      <c r="H50" s="214">
        <v>7.1381220000000019</v>
      </c>
      <c r="I50" s="215">
        <f t="shared" si="21"/>
        <v>0</v>
      </c>
      <c r="J50" s="215">
        <v>0</v>
      </c>
      <c r="K50" s="215">
        <v>0</v>
      </c>
      <c r="L50" s="217">
        <f t="shared" si="7"/>
        <v>0</v>
      </c>
      <c r="M50" s="217">
        <f t="shared" si="8"/>
        <v>0</v>
      </c>
      <c r="N50" s="217">
        <f t="shared" si="8"/>
        <v>0</v>
      </c>
      <c r="O50" s="209"/>
    </row>
    <row r="51" spans="1:15" s="167" customFormat="1" ht="22.5" customHeight="1">
      <c r="A51" s="210"/>
      <c r="B51" s="213" t="s">
        <v>250</v>
      </c>
      <c r="C51" s="214">
        <f t="shared" si="19"/>
        <v>3.404312</v>
      </c>
      <c r="D51" s="214">
        <v>3.404312</v>
      </c>
      <c r="E51" s="214">
        <v>0</v>
      </c>
      <c r="F51" s="214">
        <f t="shared" si="20"/>
        <v>3.404312</v>
      </c>
      <c r="G51" s="214">
        <v>3.404312</v>
      </c>
      <c r="H51" s="214">
        <v>0</v>
      </c>
      <c r="I51" s="215">
        <f>J51+K51</f>
        <v>500</v>
      </c>
      <c r="J51" s="215">
        <v>475</v>
      </c>
      <c r="K51" s="215">
        <v>25</v>
      </c>
      <c r="L51" s="217">
        <f t="shared" si="7"/>
        <v>500</v>
      </c>
      <c r="M51" s="217">
        <f t="shared" si="8"/>
        <v>475</v>
      </c>
      <c r="N51" s="217">
        <f t="shared" si="8"/>
        <v>25</v>
      </c>
      <c r="O51" s="209"/>
    </row>
    <row r="52" spans="1:15" s="167" customFormat="1" ht="22.5" customHeight="1">
      <c r="A52" s="210"/>
      <c r="B52" s="213" t="s">
        <v>256</v>
      </c>
      <c r="C52" s="214">
        <f t="shared" si="19"/>
        <v>0.83766600000000002</v>
      </c>
      <c r="D52" s="214">
        <v>0.83766600000000002</v>
      </c>
      <c r="E52" s="214">
        <v>0</v>
      </c>
      <c r="F52" s="214">
        <f t="shared" si="20"/>
        <v>0.83766600000000002</v>
      </c>
      <c r="G52" s="214">
        <v>0.83766600000000002</v>
      </c>
      <c r="H52" s="214">
        <v>0</v>
      </c>
      <c r="I52" s="215"/>
      <c r="J52" s="215">
        <v>0</v>
      </c>
      <c r="K52" s="215">
        <v>0</v>
      </c>
      <c r="L52" s="217">
        <f t="shared" si="7"/>
        <v>0</v>
      </c>
      <c r="M52" s="217">
        <f t="shared" si="8"/>
        <v>0</v>
      </c>
      <c r="N52" s="217">
        <f t="shared" si="8"/>
        <v>0</v>
      </c>
      <c r="O52" s="209"/>
    </row>
    <row r="53" spans="1:15" s="167" customFormat="1" ht="22.5" customHeight="1">
      <c r="A53" s="210"/>
      <c r="B53" s="213" t="s">
        <v>251</v>
      </c>
      <c r="C53" s="214">
        <f t="shared" si="19"/>
        <v>9.2654950000000298</v>
      </c>
      <c r="D53" s="214">
        <v>9.2654950000000298</v>
      </c>
      <c r="E53" s="214">
        <v>0</v>
      </c>
      <c r="F53" s="214">
        <f t="shared" si="20"/>
        <v>9.2654950000000298</v>
      </c>
      <c r="G53" s="214">
        <v>9.2654950000000298</v>
      </c>
      <c r="H53" s="214">
        <v>0</v>
      </c>
      <c r="I53" s="215"/>
      <c r="J53" s="215">
        <v>0</v>
      </c>
      <c r="K53" s="215">
        <v>0</v>
      </c>
      <c r="L53" s="217">
        <f t="shared" si="7"/>
        <v>0</v>
      </c>
      <c r="M53" s="217">
        <f t="shared" si="8"/>
        <v>0</v>
      </c>
      <c r="N53" s="217">
        <f t="shared" si="8"/>
        <v>0</v>
      </c>
      <c r="O53" s="209"/>
    </row>
    <row r="54" spans="1:15" s="167" customFormat="1" ht="22.5" customHeight="1">
      <c r="A54" s="210"/>
      <c r="B54" s="213" t="s">
        <v>265</v>
      </c>
      <c r="C54" s="214">
        <f t="shared" si="19"/>
        <v>0.89102000000000015</v>
      </c>
      <c r="D54" s="214">
        <v>2.2734999999999998E-2</v>
      </c>
      <c r="E54" s="214">
        <v>0.8682850000000002</v>
      </c>
      <c r="F54" s="214">
        <f t="shared" si="20"/>
        <v>0.89102000000000015</v>
      </c>
      <c r="G54" s="214">
        <v>2.2734999999999998E-2</v>
      </c>
      <c r="H54" s="214">
        <v>0.8682850000000002</v>
      </c>
      <c r="I54" s="215"/>
      <c r="J54" s="215">
        <v>0</v>
      </c>
      <c r="K54" s="215">
        <v>0</v>
      </c>
      <c r="L54" s="217">
        <f t="shared" si="7"/>
        <v>0</v>
      </c>
      <c r="M54" s="217">
        <f t="shared" si="8"/>
        <v>0</v>
      </c>
      <c r="N54" s="217">
        <f t="shared" si="8"/>
        <v>0</v>
      </c>
      <c r="O54" s="209"/>
    </row>
    <row r="55" spans="1:15" s="167" customFormat="1" ht="22.5" customHeight="1">
      <c r="A55" s="210"/>
      <c r="B55" s="213" t="s">
        <v>249</v>
      </c>
      <c r="C55" s="214">
        <f t="shared" si="19"/>
        <v>1.294703999999999</v>
      </c>
      <c r="D55" s="214">
        <v>1.294703999999999</v>
      </c>
      <c r="E55" s="214">
        <v>0</v>
      </c>
      <c r="F55" s="214">
        <f t="shared" si="20"/>
        <v>1.294703999999999</v>
      </c>
      <c r="G55" s="214">
        <v>1.294703999999999</v>
      </c>
      <c r="H55" s="214">
        <v>0</v>
      </c>
      <c r="I55" s="215"/>
      <c r="J55" s="215">
        <v>0</v>
      </c>
      <c r="K55" s="215">
        <v>0</v>
      </c>
      <c r="L55" s="217">
        <f t="shared" si="7"/>
        <v>0</v>
      </c>
      <c r="M55" s="217">
        <f t="shared" si="8"/>
        <v>0</v>
      </c>
      <c r="N55" s="217">
        <f t="shared" si="8"/>
        <v>0</v>
      </c>
      <c r="O55" s="209"/>
    </row>
    <row r="56" spans="1:15" s="167" customFormat="1" ht="22.5" customHeight="1">
      <c r="A56" s="210"/>
      <c r="B56" s="181" t="s">
        <v>266</v>
      </c>
      <c r="C56" s="214">
        <f t="shared" si="19"/>
        <v>0.29960299999999651</v>
      </c>
      <c r="D56" s="214">
        <v>0.29960299999999651</v>
      </c>
      <c r="E56" s="214">
        <v>0</v>
      </c>
      <c r="F56" s="214">
        <f t="shared" si="20"/>
        <v>0.29960299999999651</v>
      </c>
      <c r="G56" s="214">
        <v>0.29960299999999651</v>
      </c>
      <c r="H56" s="214">
        <v>0</v>
      </c>
      <c r="I56" s="215">
        <v>500</v>
      </c>
      <c r="J56" s="215">
        <v>475</v>
      </c>
      <c r="K56" s="215">
        <v>25</v>
      </c>
      <c r="L56" s="217">
        <f t="shared" si="7"/>
        <v>500</v>
      </c>
      <c r="M56" s="217">
        <f t="shared" si="8"/>
        <v>475</v>
      </c>
      <c r="N56" s="217">
        <f t="shared" si="8"/>
        <v>25</v>
      </c>
      <c r="O56" s="209"/>
    </row>
    <row r="57" spans="1:15" s="167" customFormat="1" ht="22.5" customHeight="1">
      <c r="A57" s="210"/>
      <c r="B57" s="181" t="s">
        <v>228</v>
      </c>
      <c r="C57" s="214">
        <f t="shared" si="19"/>
        <v>3.1599999999999998E-4</v>
      </c>
      <c r="D57" s="214">
        <v>3.1599999999999998E-4</v>
      </c>
      <c r="E57" s="214">
        <v>0</v>
      </c>
      <c r="F57" s="214">
        <f t="shared" si="20"/>
        <v>3.1599999999999998E-4</v>
      </c>
      <c r="G57" s="214">
        <v>3.1599999999999998E-4</v>
      </c>
      <c r="H57" s="214">
        <v>0</v>
      </c>
      <c r="I57" s="215">
        <v>1030</v>
      </c>
      <c r="J57" s="215">
        <v>978.5</v>
      </c>
      <c r="K57" s="215">
        <v>51.5</v>
      </c>
      <c r="L57" s="217">
        <f t="shared" si="7"/>
        <v>1030</v>
      </c>
      <c r="M57" s="217">
        <f t="shared" si="8"/>
        <v>978.5</v>
      </c>
      <c r="N57" s="217">
        <f t="shared" si="8"/>
        <v>51.5</v>
      </c>
      <c r="O57" s="209"/>
    </row>
    <row r="58" spans="1:15" s="167" customFormat="1" ht="47.25" customHeight="1">
      <c r="A58" s="210"/>
      <c r="B58" s="100" t="s">
        <v>267</v>
      </c>
      <c r="C58" s="243">
        <f>C59+C64</f>
        <v>2222.2521099999999</v>
      </c>
      <c r="D58" s="223">
        <f>D59+D64</f>
        <v>2222.2521099999999</v>
      </c>
      <c r="E58" s="223">
        <f>E59+E64</f>
        <v>0</v>
      </c>
      <c r="F58" s="243">
        <f>F59+F64</f>
        <v>1043.2521099999999</v>
      </c>
      <c r="G58" s="223">
        <f>G59+G64</f>
        <v>1043.2521099999999</v>
      </c>
      <c r="H58" s="223">
        <f>H59</f>
        <v>0</v>
      </c>
      <c r="I58" s="219"/>
      <c r="J58" s="209"/>
      <c r="K58" s="209"/>
      <c r="L58" s="246">
        <f t="shared" si="7"/>
        <v>1179</v>
      </c>
      <c r="M58" s="224">
        <f t="shared" si="8"/>
        <v>1179</v>
      </c>
      <c r="N58" s="224">
        <f t="shared" si="8"/>
        <v>0</v>
      </c>
      <c r="O58" s="247" t="s">
        <v>295</v>
      </c>
    </row>
    <row r="59" spans="1:15" s="167" customFormat="1" ht="75.75" customHeight="1">
      <c r="A59" s="210"/>
      <c r="B59" s="101" t="s">
        <v>268</v>
      </c>
      <c r="C59" s="211">
        <f>C60</f>
        <v>198.33911999999992</v>
      </c>
      <c r="D59" s="211">
        <f>D60</f>
        <v>198.33911999999992</v>
      </c>
      <c r="E59" s="211">
        <v>0</v>
      </c>
      <c r="F59" s="211">
        <f>F60</f>
        <v>198.33911999999992</v>
      </c>
      <c r="G59" s="211">
        <f>G60</f>
        <v>198.33911999999992</v>
      </c>
      <c r="H59" s="211">
        <v>0</v>
      </c>
      <c r="I59" s="211">
        <f>I60</f>
        <v>0</v>
      </c>
      <c r="J59" s="211">
        <f>J60</f>
        <v>0</v>
      </c>
      <c r="K59" s="211">
        <v>0</v>
      </c>
      <c r="L59" s="216">
        <f t="shared" si="7"/>
        <v>0</v>
      </c>
      <c r="M59" s="216">
        <f t="shared" si="8"/>
        <v>0</v>
      </c>
      <c r="N59" s="216">
        <f t="shared" si="8"/>
        <v>0</v>
      </c>
      <c r="O59" s="209"/>
    </row>
    <row r="60" spans="1:15" s="167" customFormat="1" ht="49.5" customHeight="1">
      <c r="A60" s="210"/>
      <c r="B60" s="225" t="s">
        <v>269</v>
      </c>
      <c r="C60" s="226">
        <f>SUM(C61:C63)</f>
        <v>198.33911999999992</v>
      </c>
      <c r="D60" s="226">
        <v>198.33911999999992</v>
      </c>
      <c r="E60" s="226">
        <v>0</v>
      </c>
      <c r="F60" s="226">
        <f>SUM(F61:F63)</f>
        <v>198.33911999999992</v>
      </c>
      <c r="G60" s="226">
        <v>198.33911999999992</v>
      </c>
      <c r="H60" s="226">
        <v>0</v>
      </c>
      <c r="I60" s="226">
        <f>SUM(I61:I63)</f>
        <v>0</v>
      </c>
      <c r="J60" s="226"/>
      <c r="K60" s="226">
        <v>0</v>
      </c>
      <c r="L60" s="216">
        <f t="shared" si="7"/>
        <v>0</v>
      </c>
      <c r="M60" s="216">
        <f t="shared" si="8"/>
        <v>0</v>
      </c>
      <c r="N60" s="216">
        <f t="shared" si="8"/>
        <v>0</v>
      </c>
      <c r="O60" s="209"/>
    </row>
    <row r="61" spans="1:15" s="167" customFormat="1" ht="22.5" customHeight="1">
      <c r="A61" s="210"/>
      <c r="B61" s="213" t="s">
        <v>270</v>
      </c>
      <c r="C61" s="214">
        <f>D61+E61</f>
        <v>101.76999999999992</v>
      </c>
      <c r="D61" s="214">
        <v>101.76999999999992</v>
      </c>
      <c r="E61" s="214">
        <v>0</v>
      </c>
      <c r="F61" s="214">
        <f>G61+H61</f>
        <v>101.76999999999992</v>
      </c>
      <c r="G61" s="214">
        <v>101.76999999999992</v>
      </c>
      <c r="H61" s="214">
        <v>0</v>
      </c>
      <c r="I61" s="219"/>
      <c r="J61" s="209"/>
      <c r="K61" s="209"/>
      <c r="L61" s="216">
        <f t="shared" si="7"/>
        <v>0</v>
      </c>
      <c r="M61" s="216">
        <f t="shared" si="8"/>
        <v>0</v>
      </c>
      <c r="N61" s="216">
        <f t="shared" si="8"/>
        <v>0</v>
      </c>
      <c r="O61" s="209"/>
    </row>
    <row r="62" spans="1:15" s="167" customFormat="1" ht="22.5" customHeight="1">
      <c r="A62" s="210"/>
      <c r="B62" s="213" t="s">
        <v>271</v>
      </c>
      <c r="C62" s="214">
        <f t="shared" ref="C62" si="22">D62+E62</f>
        <v>16.71</v>
      </c>
      <c r="D62" s="214">
        <v>16.71</v>
      </c>
      <c r="E62" s="214">
        <v>0</v>
      </c>
      <c r="F62" s="214">
        <f t="shared" ref="F62" si="23">G62+H62</f>
        <v>16.71</v>
      </c>
      <c r="G62" s="214">
        <v>16.71</v>
      </c>
      <c r="H62" s="214">
        <v>0</v>
      </c>
      <c r="I62" s="219"/>
      <c r="J62" s="209"/>
      <c r="K62" s="209"/>
      <c r="L62" s="216">
        <f t="shared" si="7"/>
        <v>0</v>
      </c>
      <c r="M62" s="216">
        <f t="shared" si="8"/>
        <v>0</v>
      </c>
      <c r="N62" s="216">
        <f t="shared" si="8"/>
        <v>0</v>
      </c>
      <c r="O62" s="209"/>
    </row>
    <row r="63" spans="1:15" s="167" customFormat="1" ht="36" customHeight="1">
      <c r="A63" s="210"/>
      <c r="B63" s="213" t="s">
        <v>272</v>
      </c>
      <c r="C63" s="214">
        <f>D63+E63</f>
        <v>79.859119999999976</v>
      </c>
      <c r="D63" s="214">
        <v>79.859119999999976</v>
      </c>
      <c r="E63" s="214">
        <v>0</v>
      </c>
      <c r="F63" s="214">
        <f>G63+H63</f>
        <v>79.859119999999976</v>
      </c>
      <c r="G63" s="214">
        <v>79.859119999999976</v>
      </c>
      <c r="H63" s="214">
        <v>0</v>
      </c>
      <c r="I63" s="219"/>
      <c r="J63" s="209"/>
      <c r="K63" s="209"/>
      <c r="L63" s="216">
        <f t="shared" si="7"/>
        <v>0</v>
      </c>
      <c r="M63" s="216">
        <f t="shared" si="8"/>
        <v>0</v>
      </c>
      <c r="N63" s="216">
        <f t="shared" si="8"/>
        <v>0</v>
      </c>
      <c r="O63" s="209"/>
    </row>
    <row r="64" spans="1:15" s="229" customFormat="1" ht="36" customHeight="1">
      <c r="A64" s="227"/>
      <c r="B64" s="101" t="s">
        <v>289</v>
      </c>
      <c r="C64" s="211">
        <f>D64+E64</f>
        <v>2023.91299</v>
      </c>
      <c r="D64" s="211">
        <v>2023.91299</v>
      </c>
      <c r="E64" s="211"/>
      <c r="F64" s="211">
        <f>G64+H64</f>
        <v>844.91299000000004</v>
      </c>
      <c r="G64" s="211">
        <f>2023.91299-1179</f>
        <v>844.91299000000004</v>
      </c>
      <c r="H64" s="211"/>
      <c r="I64" s="211">
        <f>J64+K64</f>
        <v>0</v>
      </c>
      <c r="J64" s="211"/>
      <c r="K64" s="211"/>
      <c r="L64" s="224">
        <f>M64+N64</f>
        <v>1179</v>
      </c>
      <c r="M64" s="224">
        <f t="shared" si="8"/>
        <v>1179</v>
      </c>
      <c r="N64" s="216">
        <f t="shared" si="8"/>
        <v>0</v>
      </c>
      <c r="O64" s="228"/>
    </row>
    <row r="65" spans="1:15" s="167" customFormat="1" ht="65.25" customHeight="1">
      <c r="A65" s="210"/>
      <c r="B65" s="100" t="s">
        <v>273</v>
      </c>
      <c r="C65" s="239">
        <f>C66+C68+C69+C67+C70</f>
        <v>2.2706</v>
      </c>
      <c r="D65" s="208">
        <f t="shared" ref="D65:N65" si="24">D66+D68+D69+D67+D70</f>
        <v>0</v>
      </c>
      <c r="E65" s="208">
        <f t="shared" si="24"/>
        <v>2.2706</v>
      </c>
      <c r="F65" s="239">
        <f t="shared" si="24"/>
        <v>2.2706</v>
      </c>
      <c r="G65" s="208">
        <f t="shared" si="24"/>
        <v>0</v>
      </c>
      <c r="H65" s="208">
        <f>H66+H68+H69+H67+H70</f>
        <v>2.2706</v>
      </c>
      <c r="I65" s="244">
        <f>I66+I68+I69+I67+I70</f>
        <v>490</v>
      </c>
      <c r="J65" s="208">
        <f>J66+J68+J69+J67+J70</f>
        <v>487.7294</v>
      </c>
      <c r="K65" s="208">
        <f>K66+K68+K69+K67+K70</f>
        <v>2.2706</v>
      </c>
      <c r="L65" s="244">
        <f>L66+L68+L69+L67+L70</f>
        <v>490</v>
      </c>
      <c r="M65" s="208">
        <f t="shared" si="24"/>
        <v>487.7294</v>
      </c>
      <c r="N65" s="208">
        <f t="shared" si="24"/>
        <v>2.2706</v>
      </c>
      <c r="O65" s="209"/>
    </row>
    <row r="66" spans="1:15" s="167" customFormat="1" ht="39.75" customHeight="1">
      <c r="A66" s="210"/>
      <c r="B66" s="101" t="s">
        <v>274</v>
      </c>
      <c r="C66" s="214">
        <f>D66+E66</f>
        <v>2.2706</v>
      </c>
      <c r="D66" s="214">
        <v>0</v>
      </c>
      <c r="E66" s="214">
        <v>2.2706</v>
      </c>
      <c r="F66" s="214">
        <f>G66+H66</f>
        <v>2.2706</v>
      </c>
      <c r="G66" s="214">
        <v>0</v>
      </c>
      <c r="H66" s="214">
        <v>2.2706</v>
      </c>
      <c r="I66" s="230">
        <f t="shared" ref="I66:I71" si="25">J66+K66</f>
        <v>0</v>
      </c>
      <c r="J66" s="230"/>
      <c r="K66" s="230"/>
      <c r="L66" s="216">
        <f>M66+N66</f>
        <v>0</v>
      </c>
      <c r="M66" s="216">
        <f>D66-G66+J66</f>
        <v>0</v>
      </c>
      <c r="N66" s="216">
        <f t="shared" si="8"/>
        <v>0</v>
      </c>
      <c r="O66" s="209"/>
    </row>
    <row r="67" spans="1:15" s="167" customFormat="1" ht="33.75" customHeight="1">
      <c r="A67" s="210"/>
      <c r="B67" s="101" t="s">
        <v>251</v>
      </c>
      <c r="C67" s="214"/>
      <c r="D67" s="214"/>
      <c r="E67" s="214"/>
      <c r="F67" s="214"/>
      <c r="G67" s="214"/>
      <c r="H67" s="214"/>
      <c r="I67" s="231">
        <f t="shared" si="25"/>
        <v>150</v>
      </c>
      <c r="J67" s="231">
        <f>150-2.2706</f>
        <v>147.7294</v>
      </c>
      <c r="K67" s="230">
        <v>2.2706</v>
      </c>
      <c r="L67" s="224">
        <f>M67+N67</f>
        <v>150</v>
      </c>
      <c r="M67" s="216">
        <f>D67-G67+J67</f>
        <v>147.7294</v>
      </c>
      <c r="N67" s="216">
        <f t="shared" ref="N67:N70" si="26">E67-H67+K67</f>
        <v>2.2706</v>
      </c>
      <c r="O67" s="209"/>
    </row>
    <row r="68" spans="1:15" s="167" customFormat="1" ht="33.75" customHeight="1">
      <c r="A68" s="210"/>
      <c r="B68" s="101" t="s">
        <v>245</v>
      </c>
      <c r="C68" s="214"/>
      <c r="D68" s="214"/>
      <c r="E68" s="214"/>
      <c r="F68" s="214"/>
      <c r="G68" s="214"/>
      <c r="H68" s="214"/>
      <c r="I68" s="231">
        <f t="shared" si="25"/>
        <v>250</v>
      </c>
      <c r="J68" s="231">
        <v>250</v>
      </c>
      <c r="K68" s="209"/>
      <c r="L68" s="224">
        <f>M68+N68</f>
        <v>250</v>
      </c>
      <c r="M68" s="224">
        <f>D68-G68+J68</f>
        <v>250</v>
      </c>
      <c r="N68" s="216">
        <f t="shared" si="26"/>
        <v>0</v>
      </c>
      <c r="O68" s="209"/>
    </row>
    <row r="69" spans="1:15" s="167" customFormat="1" ht="33.75" customHeight="1">
      <c r="A69" s="210"/>
      <c r="B69" s="101" t="s">
        <v>292</v>
      </c>
      <c r="C69" s="214"/>
      <c r="D69" s="214"/>
      <c r="E69" s="214"/>
      <c r="F69" s="214"/>
      <c r="G69" s="214"/>
      <c r="H69" s="214"/>
      <c r="I69" s="231">
        <f t="shared" si="25"/>
        <v>40</v>
      </c>
      <c r="J69" s="231">
        <v>40</v>
      </c>
      <c r="K69" s="209"/>
      <c r="L69" s="224">
        <f>M69+N69</f>
        <v>40</v>
      </c>
      <c r="M69" s="224">
        <f>D69-G69+J69</f>
        <v>40</v>
      </c>
      <c r="N69" s="216">
        <f t="shared" si="26"/>
        <v>0</v>
      </c>
      <c r="O69" s="209"/>
    </row>
    <row r="70" spans="1:15" s="167" customFormat="1" ht="33.75" customHeight="1">
      <c r="A70" s="210"/>
      <c r="B70" s="101" t="s">
        <v>293</v>
      </c>
      <c r="C70" s="214"/>
      <c r="D70" s="214"/>
      <c r="E70" s="214"/>
      <c r="F70" s="214"/>
      <c r="G70" s="214"/>
      <c r="H70" s="214"/>
      <c r="I70" s="231">
        <f t="shared" si="25"/>
        <v>50</v>
      </c>
      <c r="J70" s="231">
        <f>10+20+20</f>
        <v>50</v>
      </c>
      <c r="K70" s="209"/>
      <c r="L70" s="224">
        <f>M70+N70</f>
        <v>50</v>
      </c>
      <c r="M70" s="224">
        <f>D70-G70+J70</f>
        <v>50</v>
      </c>
      <c r="N70" s="216">
        <f t="shared" si="26"/>
        <v>0</v>
      </c>
      <c r="O70" s="209"/>
    </row>
    <row r="71" spans="1:15" s="167" customFormat="1" ht="60" customHeight="1">
      <c r="A71" s="210"/>
      <c r="B71" s="232" t="s">
        <v>275</v>
      </c>
      <c r="C71" s="239">
        <f>D71+E71</f>
        <v>1092.9726699999999</v>
      </c>
      <c r="D71" s="208">
        <v>1032.2765999999999</v>
      </c>
      <c r="E71" s="208">
        <v>60.696069999999992</v>
      </c>
      <c r="F71" s="239">
        <f>G71+H71</f>
        <v>1092.9726699999999</v>
      </c>
      <c r="G71" s="208">
        <v>1032.2765999999999</v>
      </c>
      <c r="H71" s="208">
        <v>60.696069999999992</v>
      </c>
      <c r="I71" s="208">
        <f t="shared" si="25"/>
        <v>0</v>
      </c>
      <c r="J71" s="208"/>
      <c r="K71" s="208"/>
      <c r="L71" s="216">
        <f t="shared" si="7"/>
        <v>0</v>
      </c>
      <c r="M71" s="216">
        <f t="shared" si="8"/>
        <v>0</v>
      </c>
      <c r="N71" s="216">
        <f t="shared" si="8"/>
        <v>0</v>
      </c>
      <c r="O71" s="247" t="s">
        <v>296</v>
      </c>
    </row>
    <row r="72" spans="1:15" s="167" customFormat="1" ht="29.25" customHeight="1">
      <c r="A72" s="210"/>
      <c r="B72" s="100" t="s">
        <v>276</v>
      </c>
      <c r="C72" s="208">
        <f>D72+E72</f>
        <v>1092.9726699999999</v>
      </c>
      <c r="D72" s="208">
        <v>1032.2765999999999</v>
      </c>
      <c r="E72" s="208">
        <v>60.696069999999992</v>
      </c>
      <c r="F72" s="208">
        <f>G72+H72</f>
        <v>1092.9726699999999</v>
      </c>
      <c r="G72" s="208">
        <v>1032.2765999999999</v>
      </c>
      <c r="H72" s="208">
        <v>60.696069999999992</v>
      </c>
      <c r="I72" s="219"/>
      <c r="J72" s="209"/>
      <c r="K72" s="209"/>
      <c r="L72" s="216">
        <f t="shared" si="7"/>
        <v>0</v>
      </c>
      <c r="M72" s="216">
        <f t="shared" si="8"/>
        <v>0</v>
      </c>
      <c r="N72" s="216">
        <f t="shared" si="8"/>
        <v>0</v>
      </c>
      <c r="O72" s="209"/>
    </row>
    <row r="73" spans="1:15" s="167" customFormat="1" ht="62.25" customHeight="1">
      <c r="A73" s="210"/>
      <c r="B73" s="100" t="s">
        <v>277</v>
      </c>
      <c r="C73" s="239">
        <f>C74</f>
        <v>1.0015670000000014</v>
      </c>
      <c r="D73" s="208">
        <v>0.5253669999999957</v>
      </c>
      <c r="E73" s="208">
        <v>0.47620000000000573</v>
      </c>
      <c r="F73" s="239">
        <f>F74</f>
        <v>1.0015670000000014</v>
      </c>
      <c r="G73" s="208">
        <v>0.5253669999999957</v>
      </c>
      <c r="H73" s="208">
        <v>0.47620000000000573</v>
      </c>
      <c r="I73" s="208">
        <f>I74</f>
        <v>0</v>
      </c>
      <c r="J73" s="208"/>
      <c r="K73" s="208"/>
      <c r="L73" s="216">
        <f t="shared" si="7"/>
        <v>0</v>
      </c>
      <c r="M73" s="216">
        <f t="shared" si="8"/>
        <v>0</v>
      </c>
      <c r="N73" s="216">
        <f t="shared" si="8"/>
        <v>0</v>
      </c>
      <c r="O73" s="209"/>
    </row>
    <row r="74" spans="1:15" s="167" customFormat="1" ht="36.75" customHeight="1">
      <c r="A74" s="210"/>
      <c r="B74" s="225" t="s">
        <v>278</v>
      </c>
      <c r="C74" s="226">
        <f>C75</f>
        <v>1.0015670000000014</v>
      </c>
      <c r="D74" s="226">
        <f>D75</f>
        <v>0.5253669999999957</v>
      </c>
      <c r="E74" s="226">
        <f>E75</f>
        <v>0.47620000000000573</v>
      </c>
      <c r="F74" s="226">
        <f>F75</f>
        <v>1.0015670000000014</v>
      </c>
      <c r="G74" s="226">
        <f>G75</f>
        <v>0.5253669999999957</v>
      </c>
      <c r="H74" s="226">
        <f>H75</f>
        <v>0.47620000000000573</v>
      </c>
      <c r="I74" s="226">
        <f>I75</f>
        <v>0</v>
      </c>
      <c r="J74" s="226">
        <f>J75</f>
        <v>0</v>
      </c>
      <c r="K74" s="226">
        <f>K75</f>
        <v>0</v>
      </c>
      <c r="L74" s="216">
        <f t="shared" si="7"/>
        <v>0</v>
      </c>
      <c r="M74" s="216">
        <f t="shared" si="8"/>
        <v>0</v>
      </c>
      <c r="N74" s="216">
        <f t="shared" si="8"/>
        <v>0</v>
      </c>
      <c r="O74" s="209" t="s">
        <v>297</v>
      </c>
    </row>
    <row r="75" spans="1:15" s="167" customFormat="1" ht="22.5" customHeight="1">
      <c r="A75" s="210"/>
      <c r="B75" s="225" t="s">
        <v>279</v>
      </c>
      <c r="C75" s="214">
        <f>D75+E75</f>
        <v>1.0015670000000014</v>
      </c>
      <c r="D75" s="214">
        <v>0.5253669999999957</v>
      </c>
      <c r="E75" s="214">
        <v>0.47620000000000573</v>
      </c>
      <c r="F75" s="214">
        <f>G75+H75</f>
        <v>1.0015670000000014</v>
      </c>
      <c r="G75" s="214">
        <v>0.5253669999999957</v>
      </c>
      <c r="H75" s="214">
        <v>0.47620000000000573</v>
      </c>
      <c r="I75" s="219"/>
      <c r="J75" s="209"/>
      <c r="K75" s="209"/>
      <c r="L75" s="216">
        <f t="shared" si="7"/>
        <v>0</v>
      </c>
      <c r="M75" s="216">
        <f t="shared" si="8"/>
        <v>0</v>
      </c>
      <c r="N75" s="216">
        <f t="shared" si="8"/>
        <v>0</v>
      </c>
      <c r="O75" s="209"/>
    </row>
    <row r="76" spans="1:15" s="167" customFormat="1" ht="61.5" customHeight="1">
      <c r="A76" s="210"/>
      <c r="B76" s="100" t="s">
        <v>280</v>
      </c>
      <c r="C76" s="239">
        <f t="shared" ref="C76:K76" si="27">C77+C79</f>
        <v>781.93949599999985</v>
      </c>
      <c r="D76" s="208">
        <f t="shared" si="27"/>
        <v>719.3329359999999</v>
      </c>
      <c r="E76" s="208">
        <f t="shared" si="27"/>
        <v>62.606560000000002</v>
      </c>
      <c r="F76" s="239">
        <f t="shared" si="27"/>
        <v>781.93949599999985</v>
      </c>
      <c r="G76" s="208">
        <f t="shared" si="27"/>
        <v>719.3329359999999</v>
      </c>
      <c r="H76" s="208">
        <f t="shared" si="27"/>
        <v>62.606560000000002</v>
      </c>
      <c r="I76" s="208">
        <f t="shared" si="27"/>
        <v>0</v>
      </c>
      <c r="J76" s="208">
        <f t="shared" si="27"/>
        <v>0</v>
      </c>
      <c r="K76" s="208">
        <f t="shared" si="27"/>
        <v>0</v>
      </c>
      <c r="L76" s="216">
        <f>M76+N76</f>
        <v>0</v>
      </c>
      <c r="M76" s="216">
        <f t="shared" si="8"/>
        <v>0</v>
      </c>
      <c r="N76" s="216">
        <f t="shared" si="8"/>
        <v>0</v>
      </c>
      <c r="O76" s="209"/>
    </row>
    <row r="77" spans="1:15" s="167" customFormat="1" ht="119.25" customHeight="1">
      <c r="A77" s="210"/>
      <c r="B77" s="225" t="s">
        <v>281</v>
      </c>
      <c r="C77" s="226">
        <f t="shared" ref="C77:K77" si="28">C78</f>
        <v>767.9228599999999</v>
      </c>
      <c r="D77" s="226">
        <f t="shared" si="28"/>
        <v>709.31629999999996</v>
      </c>
      <c r="E77" s="226">
        <f t="shared" si="28"/>
        <v>58.606560000000002</v>
      </c>
      <c r="F77" s="226">
        <f t="shared" si="28"/>
        <v>767.9228599999999</v>
      </c>
      <c r="G77" s="226">
        <f>G78</f>
        <v>709.31629999999996</v>
      </c>
      <c r="H77" s="226">
        <f t="shared" si="28"/>
        <v>58.606560000000002</v>
      </c>
      <c r="I77" s="226">
        <f t="shared" si="28"/>
        <v>0</v>
      </c>
      <c r="J77" s="226">
        <f t="shared" si="28"/>
        <v>0</v>
      </c>
      <c r="K77" s="226">
        <f t="shared" si="28"/>
        <v>0</v>
      </c>
      <c r="L77" s="216">
        <f t="shared" si="7"/>
        <v>0</v>
      </c>
      <c r="M77" s="216">
        <f t="shared" si="8"/>
        <v>0</v>
      </c>
      <c r="N77" s="216">
        <f t="shared" si="8"/>
        <v>0</v>
      </c>
      <c r="O77" s="209" t="s">
        <v>298</v>
      </c>
    </row>
    <row r="78" spans="1:15" s="167" customFormat="1" ht="22.5" customHeight="1">
      <c r="A78" s="210"/>
      <c r="B78" s="225" t="s">
        <v>279</v>
      </c>
      <c r="C78" s="214">
        <f>D78+E78</f>
        <v>767.9228599999999</v>
      </c>
      <c r="D78" s="214">
        <v>709.31629999999996</v>
      </c>
      <c r="E78" s="214">
        <f>51+7.60656</f>
        <v>58.606560000000002</v>
      </c>
      <c r="F78" s="214">
        <f>G78+H78</f>
        <v>767.9228599999999</v>
      </c>
      <c r="G78" s="214">
        <v>709.31629999999996</v>
      </c>
      <c r="H78" s="214">
        <f>7.60656+51</f>
        <v>58.606560000000002</v>
      </c>
      <c r="I78" s="219"/>
      <c r="J78" s="209"/>
      <c r="K78" s="209"/>
      <c r="L78" s="216">
        <f t="shared" si="7"/>
        <v>0</v>
      </c>
      <c r="M78" s="216">
        <f t="shared" si="8"/>
        <v>0</v>
      </c>
      <c r="N78" s="216">
        <f t="shared" si="8"/>
        <v>0</v>
      </c>
      <c r="O78" s="209"/>
    </row>
    <row r="79" spans="1:15" s="167" customFormat="1" ht="36" customHeight="1">
      <c r="A79" s="210"/>
      <c r="B79" s="225" t="s">
        <v>282</v>
      </c>
      <c r="C79" s="214">
        <f t="shared" ref="C79:H79" si="29">SUM(C80:C83)</f>
        <v>14.016636</v>
      </c>
      <c r="D79" s="214">
        <f t="shared" si="29"/>
        <v>10.016636</v>
      </c>
      <c r="E79" s="214">
        <f t="shared" si="29"/>
        <v>4</v>
      </c>
      <c r="F79" s="214">
        <f t="shared" si="29"/>
        <v>14.016636</v>
      </c>
      <c r="G79" s="214">
        <f t="shared" si="29"/>
        <v>10.016636</v>
      </c>
      <c r="H79" s="214">
        <f t="shared" si="29"/>
        <v>4</v>
      </c>
      <c r="I79" s="219"/>
      <c r="J79" s="209"/>
      <c r="K79" s="209"/>
      <c r="L79" s="216">
        <f t="shared" si="7"/>
        <v>0</v>
      </c>
      <c r="M79" s="216">
        <f t="shared" si="8"/>
        <v>0</v>
      </c>
      <c r="N79" s="216">
        <f t="shared" si="8"/>
        <v>0</v>
      </c>
      <c r="O79" s="209" t="s">
        <v>299</v>
      </c>
    </row>
    <row r="80" spans="1:15" s="167" customFormat="1" ht="43.5" customHeight="1">
      <c r="A80" s="210"/>
      <c r="B80" s="213" t="s">
        <v>283</v>
      </c>
      <c r="C80" s="214">
        <f>D80+E80</f>
        <v>4</v>
      </c>
      <c r="D80" s="214">
        <v>0</v>
      </c>
      <c r="E80" s="214">
        <v>4</v>
      </c>
      <c r="F80" s="214">
        <f>G80+H80</f>
        <v>4</v>
      </c>
      <c r="G80" s="214">
        <v>0</v>
      </c>
      <c r="H80" s="214">
        <v>4</v>
      </c>
      <c r="I80" s="219"/>
      <c r="J80" s="209"/>
      <c r="K80" s="209"/>
      <c r="L80" s="216">
        <f t="shared" si="7"/>
        <v>0</v>
      </c>
      <c r="M80" s="216">
        <f t="shared" si="8"/>
        <v>0</v>
      </c>
      <c r="N80" s="216">
        <f t="shared" si="8"/>
        <v>0</v>
      </c>
      <c r="O80" s="209"/>
    </row>
    <row r="81" spans="1:15" s="167" customFormat="1" ht="22.5" customHeight="1">
      <c r="A81" s="210"/>
      <c r="B81" s="233" t="s">
        <v>263</v>
      </c>
      <c r="C81" s="214">
        <f t="shared" ref="C81:C83" si="30">D81+E81</f>
        <v>5</v>
      </c>
      <c r="D81" s="214">
        <v>5</v>
      </c>
      <c r="E81" s="214">
        <v>0</v>
      </c>
      <c r="F81" s="214">
        <f t="shared" ref="F81:F83" si="31">G81+H81</f>
        <v>5</v>
      </c>
      <c r="G81" s="214">
        <v>5</v>
      </c>
      <c r="H81" s="214">
        <v>0</v>
      </c>
      <c r="I81" s="219"/>
      <c r="J81" s="209"/>
      <c r="K81" s="209"/>
      <c r="L81" s="216">
        <f t="shared" si="7"/>
        <v>0</v>
      </c>
      <c r="M81" s="216">
        <f t="shared" si="8"/>
        <v>0</v>
      </c>
      <c r="N81" s="216">
        <f t="shared" si="8"/>
        <v>0</v>
      </c>
      <c r="O81" s="209"/>
    </row>
    <row r="82" spans="1:15" s="167" customFormat="1" ht="22.5" customHeight="1">
      <c r="A82" s="210"/>
      <c r="B82" s="233" t="s">
        <v>284</v>
      </c>
      <c r="C82" s="214">
        <f t="shared" si="30"/>
        <v>1.6636000000000095E-2</v>
      </c>
      <c r="D82" s="214">
        <v>1.6636000000000095E-2</v>
      </c>
      <c r="E82" s="214">
        <v>0</v>
      </c>
      <c r="F82" s="214">
        <f t="shared" si="31"/>
        <v>1.6636000000000095E-2</v>
      </c>
      <c r="G82" s="214">
        <v>1.6636000000000095E-2</v>
      </c>
      <c r="H82" s="214">
        <v>0</v>
      </c>
      <c r="I82" s="219"/>
      <c r="J82" s="209"/>
      <c r="K82" s="209"/>
      <c r="L82" s="216">
        <f t="shared" ref="L82:L83" si="32">M82+N82</f>
        <v>0</v>
      </c>
      <c r="M82" s="216">
        <f t="shared" ref="M82:N83" si="33">D82-G82+J82</f>
        <v>0</v>
      </c>
      <c r="N82" s="216">
        <f t="shared" si="33"/>
        <v>0</v>
      </c>
      <c r="O82" s="209"/>
    </row>
    <row r="83" spans="1:15" s="167" customFormat="1" ht="22.5" customHeight="1">
      <c r="A83" s="210"/>
      <c r="B83" s="234" t="s">
        <v>262</v>
      </c>
      <c r="C83" s="214">
        <f t="shared" si="30"/>
        <v>5</v>
      </c>
      <c r="D83" s="214">
        <v>5</v>
      </c>
      <c r="E83" s="214">
        <v>0</v>
      </c>
      <c r="F83" s="214">
        <f t="shared" si="31"/>
        <v>5</v>
      </c>
      <c r="G83" s="214">
        <v>5</v>
      </c>
      <c r="H83" s="214">
        <v>0</v>
      </c>
      <c r="I83" s="219"/>
      <c r="J83" s="209"/>
      <c r="K83" s="209"/>
      <c r="L83" s="216">
        <f t="shared" si="32"/>
        <v>0</v>
      </c>
      <c r="M83" s="216">
        <f t="shared" si="33"/>
        <v>0</v>
      </c>
      <c r="N83" s="216">
        <f t="shared" si="33"/>
        <v>0</v>
      </c>
      <c r="O83" s="209"/>
    </row>
    <row r="84" spans="1:15" ht="24" customHeight="1">
      <c r="A84" s="235"/>
      <c r="B84" s="236"/>
      <c r="C84" s="237"/>
      <c r="D84" s="237"/>
      <c r="E84" s="237"/>
      <c r="F84" s="237"/>
      <c r="G84" s="237"/>
      <c r="H84" s="237"/>
      <c r="I84" s="238"/>
      <c r="J84" s="237"/>
      <c r="K84" s="237"/>
      <c r="L84" s="237"/>
      <c r="M84" s="237"/>
      <c r="N84" s="237"/>
      <c r="O84" s="237"/>
    </row>
    <row r="86" spans="1:15">
      <c r="A86" s="167" t="s">
        <v>26</v>
      </c>
    </row>
  </sheetData>
  <mergeCells count="16">
    <mergeCell ref="M7:N7"/>
    <mergeCell ref="N1:O1"/>
    <mergeCell ref="A2:O2"/>
    <mergeCell ref="A3:O3"/>
    <mergeCell ref="N5:O5"/>
    <mergeCell ref="A6:A8"/>
    <mergeCell ref="B6:B8"/>
    <mergeCell ref="C6:E6"/>
    <mergeCell ref="F6:K6"/>
    <mergeCell ref="L6:N6"/>
    <mergeCell ref="O6:O8"/>
    <mergeCell ref="C7:C8"/>
    <mergeCell ref="D7:E7"/>
    <mergeCell ref="F7:H7"/>
    <mergeCell ref="I7:K7"/>
    <mergeCell ref="L7:L8"/>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55"/>
  <sheetViews>
    <sheetView topLeftCell="A4" zoomScale="85" zoomScaleNormal="85" workbookViewId="0">
      <pane xSplit="2" ySplit="6" topLeftCell="C10" activePane="bottomRight" state="frozen"/>
      <selection activeCell="A4" sqref="A4"/>
      <selection pane="topRight" activeCell="C4" sqref="C4"/>
      <selection pane="bottomLeft" activeCell="A10" sqref="A10"/>
      <selection pane="bottomRight" activeCell="F13" sqref="F13"/>
    </sheetView>
  </sheetViews>
  <sheetFormatPr defaultRowHeight="15.75"/>
  <cols>
    <col min="1" max="1" width="6.625" style="86" customWidth="1"/>
    <col min="2" max="2" width="54" style="86" customWidth="1"/>
    <col min="3" max="3" width="16" style="86" customWidth="1"/>
    <col min="4" max="4" width="18.375" style="86" customWidth="1"/>
    <col min="5" max="5" width="14.875" style="86" customWidth="1"/>
    <col min="6" max="6" width="15.625" style="86" customWidth="1"/>
    <col min="7" max="7" width="16.25" style="86" customWidth="1"/>
    <col min="8" max="8" width="14.875" style="86" customWidth="1"/>
    <col min="9" max="9" width="17.375" style="86" customWidth="1"/>
    <col min="10" max="15" width="14.875" style="86" customWidth="1"/>
    <col min="16" max="16384" width="9" style="86"/>
  </cols>
  <sheetData>
    <row r="1" spans="1:15" ht="22.5" customHeight="1">
      <c r="N1" s="522" t="s">
        <v>24</v>
      </c>
      <c r="O1" s="522"/>
    </row>
    <row r="2" spans="1:15" ht="26.25" customHeight="1">
      <c r="A2" s="522" t="s">
        <v>0</v>
      </c>
      <c r="B2" s="522"/>
      <c r="C2" s="522"/>
      <c r="D2" s="522"/>
      <c r="E2" s="522"/>
      <c r="F2" s="522"/>
      <c r="G2" s="522"/>
      <c r="H2" s="522"/>
      <c r="I2" s="522"/>
      <c r="J2" s="522"/>
      <c r="K2" s="522"/>
      <c r="L2" s="522"/>
      <c r="M2" s="522"/>
      <c r="N2" s="522"/>
      <c r="O2" s="522"/>
    </row>
    <row r="3" spans="1:15" ht="21" customHeight="1">
      <c r="A3" s="523" t="s">
        <v>164</v>
      </c>
      <c r="B3" s="523"/>
      <c r="C3" s="523"/>
      <c r="D3" s="523"/>
      <c r="E3" s="523"/>
      <c r="F3" s="523"/>
      <c r="G3" s="523"/>
      <c r="H3" s="523"/>
      <c r="I3" s="523"/>
      <c r="J3" s="523"/>
      <c r="K3" s="523"/>
      <c r="L3" s="523"/>
      <c r="M3" s="523"/>
      <c r="N3" s="523"/>
      <c r="O3" s="523"/>
    </row>
    <row r="5" spans="1:15" ht="21" customHeight="1">
      <c r="G5" s="190"/>
      <c r="J5" s="187"/>
      <c r="K5" s="187"/>
      <c r="N5" s="524" t="s">
        <v>25</v>
      </c>
      <c r="O5" s="524"/>
    </row>
    <row r="6" spans="1:15" ht="27.75" customHeight="1">
      <c r="A6" s="521" t="s">
        <v>1</v>
      </c>
      <c r="B6" s="521" t="s">
        <v>2</v>
      </c>
      <c r="C6" s="521" t="s">
        <v>6</v>
      </c>
      <c r="D6" s="521"/>
      <c r="E6" s="521"/>
      <c r="F6" s="521" t="s">
        <v>3</v>
      </c>
      <c r="G6" s="521"/>
      <c r="H6" s="521"/>
      <c r="I6" s="521"/>
      <c r="J6" s="521"/>
      <c r="K6" s="521"/>
      <c r="L6" s="521" t="s">
        <v>7</v>
      </c>
      <c r="M6" s="521"/>
      <c r="N6" s="521"/>
      <c r="O6" s="521" t="s">
        <v>27</v>
      </c>
    </row>
    <row r="7" spans="1:15" ht="27.75" customHeight="1">
      <c r="A7" s="521"/>
      <c r="B7" s="521"/>
      <c r="C7" s="521" t="s">
        <v>10</v>
      </c>
      <c r="D7" s="521" t="s">
        <v>11</v>
      </c>
      <c r="E7" s="521"/>
      <c r="F7" s="521" t="s">
        <v>5</v>
      </c>
      <c r="G7" s="521"/>
      <c r="H7" s="521"/>
      <c r="I7" s="521" t="s">
        <v>4</v>
      </c>
      <c r="J7" s="521"/>
      <c r="K7" s="521"/>
      <c r="L7" s="521" t="s">
        <v>10</v>
      </c>
      <c r="M7" s="521" t="s">
        <v>11</v>
      </c>
      <c r="N7" s="521"/>
      <c r="O7" s="521"/>
    </row>
    <row r="8" spans="1:15" ht="27.75" customHeight="1">
      <c r="A8" s="521"/>
      <c r="B8" s="521"/>
      <c r="C8" s="521"/>
      <c r="D8" s="87" t="s">
        <v>12</v>
      </c>
      <c r="E8" s="87" t="s">
        <v>13</v>
      </c>
      <c r="F8" s="87" t="s">
        <v>10</v>
      </c>
      <c r="G8" s="87" t="s">
        <v>12</v>
      </c>
      <c r="H8" s="87" t="s">
        <v>13</v>
      </c>
      <c r="I8" s="87" t="s">
        <v>10</v>
      </c>
      <c r="J8" s="87" t="s">
        <v>12</v>
      </c>
      <c r="K8" s="87" t="s">
        <v>13</v>
      </c>
      <c r="L8" s="521"/>
      <c r="M8" s="87" t="s">
        <v>12</v>
      </c>
      <c r="N8" s="87" t="s">
        <v>13</v>
      </c>
      <c r="O8" s="521"/>
    </row>
    <row r="9" spans="1:15" ht="36" customHeight="1">
      <c r="A9" s="88">
        <v>1</v>
      </c>
      <c r="B9" s="89">
        <v>2</v>
      </c>
      <c r="C9" s="88" t="s">
        <v>14</v>
      </c>
      <c r="D9" s="89">
        <v>4</v>
      </c>
      <c r="E9" s="88">
        <v>5</v>
      </c>
      <c r="F9" s="89" t="s">
        <v>15</v>
      </c>
      <c r="G9" s="88" t="s">
        <v>16</v>
      </c>
      <c r="H9" s="89" t="s">
        <v>17</v>
      </c>
      <c r="I9" s="88" t="s">
        <v>18</v>
      </c>
      <c r="J9" s="89" t="s">
        <v>19</v>
      </c>
      <c r="K9" s="88" t="s">
        <v>20</v>
      </c>
      <c r="L9" s="89" t="s">
        <v>21</v>
      </c>
      <c r="M9" s="88">
        <v>13</v>
      </c>
      <c r="N9" s="89">
        <v>14</v>
      </c>
      <c r="O9" s="88">
        <v>15</v>
      </c>
    </row>
    <row r="10" spans="1:15" ht="54" customHeight="1">
      <c r="A10" s="93"/>
      <c r="B10" s="100" t="s">
        <v>113</v>
      </c>
      <c r="C10" s="97"/>
      <c r="D10" s="97"/>
      <c r="E10" s="97"/>
      <c r="F10" s="97"/>
      <c r="G10" s="97"/>
      <c r="H10" s="98"/>
      <c r="I10" s="135">
        <f>I11</f>
        <v>9912000000</v>
      </c>
      <c r="J10" s="98"/>
      <c r="K10" s="98"/>
      <c r="L10" s="98"/>
      <c r="M10" s="98"/>
      <c r="N10" s="97"/>
      <c r="O10" s="97"/>
    </row>
    <row r="11" spans="1:15" ht="51" customHeight="1">
      <c r="A11" s="93"/>
      <c r="B11" s="101" t="s">
        <v>114</v>
      </c>
      <c r="C11" s="97"/>
      <c r="D11" s="97"/>
      <c r="E11" s="97"/>
      <c r="F11" s="97"/>
      <c r="G11" s="97"/>
      <c r="H11" s="98"/>
      <c r="I11" s="102">
        <f>I12+I22+I24+I30+I35+I42+I44+I46</f>
        <v>9912000000</v>
      </c>
      <c r="J11" s="98"/>
      <c r="K11" s="98"/>
      <c r="L11" s="98"/>
      <c r="M11" s="98"/>
      <c r="N11" s="97"/>
      <c r="O11" s="97"/>
    </row>
    <row r="12" spans="1:15" s="106" customFormat="1">
      <c r="A12" s="103" t="s">
        <v>214</v>
      </c>
      <c r="B12" s="95" t="s">
        <v>227</v>
      </c>
      <c r="C12" s="104"/>
      <c r="D12" s="104"/>
      <c r="E12" s="104"/>
      <c r="F12" s="104"/>
      <c r="G12" s="104"/>
      <c r="H12" s="104"/>
      <c r="I12" s="105">
        <f>SUM(I13:I21)</f>
        <v>1650000000</v>
      </c>
      <c r="J12" s="104"/>
      <c r="K12" s="104"/>
      <c r="L12" s="104"/>
      <c r="M12" s="104"/>
      <c r="N12" s="104"/>
      <c r="O12" s="104"/>
    </row>
    <row r="13" spans="1:15">
      <c r="A13" s="116">
        <v>1</v>
      </c>
      <c r="B13" s="117" t="s">
        <v>94</v>
      </c>
      <c r="C13" s="97"/>
      <c r="D13" s="97"/>
      <c r="E13" s="97"/>
      <c r="F13" s="97"/>
      <c r="G13" s="97"/>
      <c r="H13" s="98"/>
      <c r="I13" s="99">
        <v>150000000</v>
      </c>
      <c r="J13" s="98"/>
      <c r="K13" s="98"/>
      <c r="L13" s="98"/>
      <c r="M13" s="98"/>
      <c r="N13" s="97"/>
      <c r="O13" s="97"/>
    </row>
    <row r="14" spans="1:15">
      <c r="A14" s="116">
        <v>2</v>
      </c>
      <c r="B14" s="117" t="s">
        <v>96</v>
      </c>
      <c r="C14" s="97"/>
      <c r="D14" s="97"/>
      <c r="E14" s="97"/>
      <c r="F14" s="97"/>
      <c r="G14" s="97"/>
      <c r="H14" s="98"/>
      <c r="I14" s="99">
        <v>200000000</v>
      </c>
      <c r="J14" s="98"/>
      <c r="K14" s="98"/>
      <c r="L14" s="98"/>
      <c r="M14" s="98"/>
      <c r="N14" s="97"/>
      <c r="O14" s="97"/>
    </row>
    <row r="15" spans="1:15">
      <c r="A15" s="116">
        <v>3</v>
      </c>
      <c r="B15" s="117" t="s">
        <v>98</v>
      </c>
      <c r="C15" s="97"/>
      <c r="D15" s="97"/>
      <c r="E15" s="97"/>
      <c r="F15" s="97"/>
      <c r="G15" s="97"/>
      <c r="H15" s="98"/>
      <c r="I15" s="99">
        <v>150000000</v>
      </c>
      <c r="J15" s="98"/>
      <c r="K15" s="98"/>
      <c r="L15" s="98"/>
      <c r="M15" s="98"/>
      <c r="N15" s="97"/>
      <c r="O15" s="97"/>
    </row>
    <row r="16" spans="1:15">
      <c r="A16" s="116">
        <v>4</v>
      </c>
      <c r="B16" s="117" t="s">
        <v>100</v>
      </c>
      <c r="C16" s="97"/>
      <c r="D16" s="97"/>
      <c r="E16" s="97"/>
      <c r="F16" s="97"/>
      <c r="G16" s="97"/>
      <c r="H16" s="98"/>
      <c r="I16" s="99">
        <v>200000000</v>
      </c>
      <c r="J16" s="98"/>
      <c r="K16" s="98"/>
      <c r="L16" s="98"/>
      <c r="M16" s="98"/>
      <c r="N16" s="97"/>
      <c r="O16" s="97"/>
    </row>
    <row r="17" spans="1:15">
      <c r="A17" s="116">
        <v>5</v>
      </c>
      <c r="B17" s="117" t="s">
        <v>102</v>
      </c>
      <c r="C17" s="97"/>
      <c r="D17" s="97"/>
      <c r="E17" s="97"/>
      <c r="F17" s="97"/>
      <c r="G17" s="97"/>
      <c r="H17" s="98"/>
      <c r="I17" s="99">
        <v>100000000</v>
      </c>
      <c r="J17" s="98"/>
      <c r="K17" s="98"/>
      <c r="L17" s="98"/>
      <c r="M17" s="98"/>
      <c r="N17" s="97"/>
      <c r="O17" s="97"/>
    </row>
    <row r="18" spans="1:15">
      <c r="A18" s="116">
        <v>6</v>
      </c>
      <c r="B18" s="117" t="s">
        <v>104</v>
      </c>
      <c r="C18" s="97"/>
      <c r="D18" s="97"/>
      <c r="E18" s="97"/>
      <c r="F18" s="97"/>
      <c r="G18" s="97"/>
      <c r="H18" s="98"/>
      <c r="I18" s="99">
        <v>300000000</v>
      </c>
      <c r="J18" s="98"/>
      <c r="K18" s="98"/>
      <c r="L18" s="98"/>
      <c r="M18" s="98"/>
      <c r="N18" s="97"/>
      <c r="O18" s="97"/>
    </row>
    <row r="19" spans="1:15">
      <c r="A19" s="116">
        <v>7</v>
      </c>
      <c r="B19" s="117" t="s">
        <v>191</v>
      </c>
      <c r="C19" s="97"/>
      <c r="D19" s="97"/>
      <c r="E19" s="97"/>
      <c r="F19" s="97"/>
      <c r="G19" s="97"/>
      <c r="H19" s="98"/>
      <c r="I19" s="99">
        <v>100000000</v>
      </c>
      <c r="J19" s="98"/>
      <c r="K19" s="98"/>
      <c r="L19" s="98"/>
      <c r="M19" s="98"/>
      <c r="N19" s="97"/>
      <c r="O19" s="97"/>
    </row>
    <row r="20" spans="1:15">
      <c r="A20" s="116">
        <v>8</v>
      </c>
      <c r="B20" s="117" t="s">
        <v>194</v>
      </c>
      <c r="C20" s="97"/>
      <c r="D20" s="97"/>
      <c r="E20" s="97"/>
      <c r="F20" s="97"/>
      <c r="G20" s="97"/>
      <c r="H20" s="98"/>
      <c r="I20" s="99">
        <v>150000000</v>
      </c>
      <c r="J20" s="98"/>
      <c r="K20" s="98"/>
      <c r="L20" s="98"/>
      <c r="M20" s="98"/>
      <c r="N20" s="97"/>
      <c r="O20" s="97"/>
    </row>
    <row r="21" spans="1:15">
      <c r="A21" s="116">
        <v>9</v>
      </c>
      <c r="B21" s="117" t="s">
        <v>196</v>
      </c>
      <c r="C21" s="97"/>
      <c r="D21" s="97"/>
      <c r="E21" s="97"/>
      <c r="F21" s="97"/>
      <c r="G21" s="97"/>
      <c r="H21" s="98"/>
      <c r="I21" s="99">
        <v>300000000</v>
      </c>
      <c r="J21" s="98"/>
      <c r="K21" s="98"/>
      <c r="L21" s="98"/>
      <c r="M21" s="98"/>
      <c r="N21" s="97"/>
      <c r="O21" s="97"/>
    </row>
    <row r="22" spans="1:15" s="106" customFormat="1">
      <c r="A22" s="103" t="s">
        <v>217</v>
      </c>
      <c r="B22" s="95" t="s">
        <v>115</v>
      </c>
      <c r="C22" s="104"/>
      <c r="D22" s="104"/>
      <c r="E22" s="104"/>
      <c r="F22" s="104"/>
      <c r="G22" s="104"/>
      <c r="H22" s="104"/>
      <c r="I22" s="118">
        <f>I23</f>
        <v>500000000</v>
      </c>
      <c r="J22" s="104"/>
      <c r="K22" s="104"/>
      <c r="L22" s="104"/>
      <c r="M22" s="104"/>
      <c r="N22" s="104"/>
      <c r="O22" s="104"/>
    </row>
    <row r="23" spans="1:15">
      <c r="A23" s="93">
        <v>1</v>
      </c>
      <c r="B23" s="117" t="s">
        <v>67</v>
      </c>
      <c r="C23" s="97"/>
      <c r="D23" s="97"/>
      <c r="E23" s="97"/>
      <c r="F23" s="97"/>
      <c r="G23" s="97"/>
      <c r="H23" s="98"/>
      <c r="I23" s="99">
        <v>500000000</v>
      </c>
      <c r="J23" s="98"/>
      <c r="K23" s="98"/>
      <c r="L23" s="98"/>
      <c r="M23" s="98"/>
      <c r="N23" s="97"/>
      <c r="O23" s="97"/>
    </row>
    <row r="24" spans="1:15" s="106" customFormat="1">
      <c r="A24" s="103" t="s">
        <v>220</v>
      </c>
      <c r="B24" s="95" t="s">
        <v>228</v>
      </c>
      <c r="C24" s="104"/>
      <c r="D24" s="104"/>
      <c r="E24" s="104"/>
      <c r="F24" s="104"/>
      <c r="G24" s="104"/>
      <c r="H24" s="104"/>
      <c r="I24" s="119">
        <f>SUM(I25:I29)</f>
        <v>1030000000</v>
      </c>
      <c r="J24" s="104"/>
      <c r="K24" s="104"/>
      <c r="L24" s="104"/>
      <c r="M24" s="104"/>
      <c r="N24" s="104"/>
      <c r="O24" s="104"/>
    </row>
    <row r="25" spans="1:15">
      <c r="A25" s="93">
        <v>1</v>
      </c>
      <c r="B25" s="96" t="s">
        <v>105</v>
      </c>
      <c r="C25" s="97"/>
      <c r="D25" s="97"/>
      <c r="E25" s="97"/>
      <c r="F25" s="97"/>
      <c r="G25" s="97"/>
      <c r="H25" s="98"/>
      <c r="I25" s="120">
        <v>250000000</v>
      </c>
      <c r="J25" s="98"/>
      <c r="K25" s="98"/>
      <c r="L25" s="98"/>
      <c r="M25" s="98"/>
      <c r="N25" s="97"/>
      <c r="O25" s="97"/>
    </row>
    <row r="26" spans="1:15">
      <c r="A26" s="93">
        <v>2</v>
      </c>
      <c r="B26" s="96" t="s">
        <v>107</v>
      </c>
      <c r="C26" s="97"/>
      <c r="D26" s="97"/>
      <c r="E26" s="97"/>
      <c r="F26" s="97"/>
      <c r="G26" s="97"/>
      <c r="H26" s="98"/>
      <c r="I26" s="120">
        <v>80000000</v>
      </c>
      <c r="J26" s="98"/>
      <c r="K26" s="98"/>
      <c r="L26" s="98"/>
      <c r="M26" s="98"/>
      <c r="N26" s="97"/>
      <c r="O26" s="97"/>
    </row>
    <row r="27" spans="1:15">
      <c r="A27" s="93">
        <v>3</v>
      </c>
      <c r="B27" s="96" t="s">
        <v>109</v>
      </c>
      <c r="C27" s="97"/>
      <c r="D27" s="97"/>
      <c r="E27" s="97"/>
      <c r="F27" s="97"/>
      <c r="G27" s="97"/>
      <c r="H27" s="98"/>
      <c r="I27" s="120">
        <v>450000000</v>
      </c>
      <c r="J27" s="98"/>
      <c r="K27" s="98"/>
      <c r="L27" s="98"/>
      <c r="M27" s="98"/>
      <c r="N27" s="97"/>
      <c r="O27" s="97"/>
    </row>
    <row r="28" spans="1:15">
      <c r="A28" s="93">
        <v>4</v>
      </c>
      <c r="B28" s="96" t="s">
        <v>111</v>
      </c>
      <c r="C28" s="97"/>
      <c r="D28" s="97"/>
      <c r="E28" s="97"/>
      <c r="F28" s="97"/>
      <c r="G28" s="97"/>
      <c r="H28" s="98"/>
      <c r="I28" s="120">
        <v>150000000</v>
      </c>
      <c r="J28" s="98"/>
      <c r="K28" s="98"/>
      <c r="L28" s="98"/>
      <c r="M28" s="98"/>
      <c r="N28" s="97"/>
      <c r="O28" s="97"/>
    </row>
    <row r="29" spans="1:15">
      <c r="A29" s="93">
        <v>5</v>
      </c>
      <c r="B29" s="96" t="s">
        <v>182</v>
      </c>
      <c r="C29" s="97"/>
      <c r="D29" s="97"/>
      <c r="E29" s="97"/>
      <c r="F29" s="97"/>
      <c r="G29" s="97"/>
      <c r="H29" s="98"/>
      <c r="I29" s="120">
        <v>100000000</v>
      </c>
      <c r="J29" s="98"/>
      <c r="K29" s="98"/>
      <c r="L29" s="98"/>
      <c r="M29" s="98"/>
      <c r="N29" s="97"/>
      <c r="O29" s="97"/>
    </row>
    <row r="30" spans="1:15" s="106" customFormat="1">
      <c r="A30" s="103" t="s">
        <v>224</v>
      </c>
      <c r="B30" s="104" t="s">
        <v>229</v>
      </c>
      <c r="C30" s="104"/>
      <c r="D30" s="104"/>
      <c r="E30" s="104"/>
      <c r="F30" s="104"/>
      <c r="G30" s="104"/>
      <c r="H30" s="104"/>
      <c r="I30" s="121">
        <f>I31+I32+I33+I34</f>
        <v>2700000000</v>
      </c>
      <c r="J30" s="104"/>
      <c r="K30" s="104"/>
      <c r="L30" s="104"/>
      <c r="M30" s="104"/>
      <c r="N30" s="104"/>
      <c r="O30" s="104"/>
    </row>
    <row r="31" spans="1:15">
      <c r="A31" s="93">
        <v>1</v>
      </c>
      <c r="B31" s="96" t="s">
        <v>140</v>
      </c>
      <c r="C31" s="97"/>
      <c r="D31" s="97"/>
      <c r="E31" s="97"/>
      <c r="F31" s="97"/>
      <c r="G31" s="97"/>
      <c r="H31" s="98"/>
      <c r="I31" s="122">
        <v>400000000</v>
      </c>
      <c r="J31" s="98"/>
      <c r="K31" s="98"/>
      <c r="L31" s="98"/>
      <c r="M31" s="98"/>
      <c r="N31" s="97"/>
      <c r="O31" s="97"/>
    </row>
    <row r="32" spans="1:15">
      <c r="A32" s="93">
        <v>2</v>
      </c>
      <c r="B32" s="96" t="s">
        <v>142</v>
      </c>
      <c r="C32" s="97"/>
      <c r="D32" s="97"/>
      <c r="E32" s="97"/>
      <c r="F32" s="97"/>
      <c r="G32" s="97"/>
      <c r="H32" s="98"/>
      <c r="I32" s="122">
        <v>300000000</v>
      </c>
      <c r="J32" s="98"/>
      <c r="K32" s="98"/>
      <c r="L32" s="98"/>
      <c r="M32" s="98"/>
      <c r="N32" s="97"/>
      <c r="O32" s="97"/>
    </row>
    <row r="33" spans="1:15">
      <c r="A33" s="93">
        <v>3</v>
      </c>
      <c r="B33" s="96" t="s">
        <v>144</v>
      </c>
      <c r="C33" s="97"/>
      <c r="D33" s="97"/>
      <c r="E33" s="97"/>
      <c r="F33" s="97"/>
      <c r="G33" s="97"/>
      <c r="H33" s="98"/>
      <c r="I33" s="122">
        <v>1000000000</v>
      </c>
      <c r="J33" s="98"/>
      <c r="K33" s="98"/>
      <c r="L33" s="98"/>
      <c r="M33" s="98"/>
      <c r="N33" s="97"/>
      <c r="O33" s="97"/>
    </row>
    <row r="34" spans="1:15">
      <c r="A34" s="93">
        <v>4</v>
      </c>
      <c r="B34" s="96" t="s">
        <v>147</v>
      </c>
      <c r="C34" s="97"/>
      <c r="D34" s="97"/>
      <c r="E34" s="97"/>
      <c r="F34" s="97"/>
      <c r="G34" s="97"/>
      <c r="H34" s="98"/>
      <c r="I34" s="122">
        <v>1000000000</v>
      </c>
      <c r="J34" s="98"/>
      <c r="K34" s="98"/>
      <c r="L34" s="98"/>
      <c r="M34" s="98"/>
      <c r="N34" s="97"/>
      <c r="O34" s="97"/>
    </row>
    <row r="35" spans="1:15" s="106" customFormat="1">
      <c r="A35" s="103" t="s">
        <v>231</v>
      </c>
      <c r="B35" s="104" t="s">
        <v>230</v>
      </c>
      <c r="C35" s="104"/>
      <c r="D35" s="104"/>
      <c r="E35" s="104"/>
      <c r="F35" s="104"/>
      <c r="G35" s="104"/>
      <c r="H35" s="104"/>
      <c r="I35" s="121">
        <f>I36+I37+I38+I39+I40+I41</f>
        <v>3210000000</v>
      </c>
      <c r="J35" s="104"/>
      <c r="K35" s="104"/>
      <c r="L35" s="104"/>
      <c r="M35" s="104"/>
      <c r="N35" s="104"/>
      <c r="O35" s="104"/>
    </row>
    <row r="36" spans="1:15">
      <c r="A36" s="93">
        <v>1</v>
      </c>
      <c r="B36" s="96" t="s">
        <v>243</v>
      </c>
      <c r="C36" s="97"/>
      <c r="D36" s="97"/>
      <c r="E36" s="97"/>
      <c r="F36" s="97"/>
      <c r="G36" s="97"/>
      <c r="H36" s="98"/>
      <c r="I36" s="123">
        <v>48000000</v>
      </c>
      <c r="J36" s="98"/>
      <c r="K36" s="98"/>
      <c r="L36" s="98"/>
      <c r="M36" s="98"/>
      <c r="N36" s="97"/>
      <c r="O36" s="97"/>
    </row>
    <row r="37" spans="1:15">
      <c r="A37" s="93">
        <v>2</v>
      </c>
      <c r="B37" s="96" t="s">
        <v>126</v>
      </c>
      <c r="C37" s="97"/>
      <c r="D37" s="97"/>
      <c r="E37" s="97"/>
      <c r="F37" s="97"/>
      <c r="G37" s="97"/>
      <c r="H37" s="98"/>
      <c r="I37" s="123">
        <v>72000000</v>
      </c>
      <c r="J37" s="98"/>
      <c r="K37" s="98"/>
      <c r="L37" s="98"/>
      <c r="M37" s="98"/>
      <c r="N37" s="97"/>
      <c r="O37" s="97"/>
    </row>
    <row r="38" spans="1:15">
      <c r="A38" s="93">
        <v>3</v>
      </c>
      <c r="B38" s="96" t="s">
        <v>128</v>
      </c>
      <c r="C38" s="97"/>
      <c r="D38" s="97"/>
      <c r="E38" s="97"/>
      <c r="F38" s="97"/>
      <c r="G38" s="97"/>
      <c r="H38" s="98"/>
      <c r="I38" s="123">
        <v>57600000</v>
      </c>
      <c r="J38" s="98"/>
      <c r="K38" s="98"/>
      <c r="L38" s="98"/>
      <c r="M38" s="98"/>
      <c r="N38" s="97"/>
      <c r="O38" s="97"/>
    </row>
    <row r="39" spans="1:15">
      <c r="A39" s="93">
        <v>4</v>
      </c>
      <c r="B39" s="97" t="s">
        <v>129</v>
      </c>
      <c r="C39" s="97"/>
      <c r="D39" s="97"/>
      <c r="E39" s="97"/>
      <c r="F39" s="97"/>
      <c r="G39" s="97"/>
      <c r="H39" s="98"/>
      <c r="I39" s="123">
        <v>62400000</v>
      </c>
      <c r="J39" s="98"/>
      <c r="K39" s="98"/>
      <c r="L39" s="98"/>
      <c r="M39" s="98"/>
      <c r="N39" s="97"/>
      <c r="O39" s="97"/>
    </row>
    <row r="40" spans="1:15">
      <c r="A40" s="93">
        <v>5</v>
      </c>
      <c r="B40" s="97" t="s">
        <v>130</v>
      </c>
      <c r="C40" s="97"/>
      <c r="D40" s="97"/>
      <c r="E40" s="97"/>
      <c r="F40" s="97"/>
      <c r="G40" s="97"/>
      <c r="H40" s="98"/>
      <c r="I40" s="123">
        <v>770000000</v>
      </c>
      <c r="J40" s="98"/>
      <c r="K40" s="98"/>
      <c r="L40" s="98"/>
      <c r="M40" s="98"/>
      <c r="N40" s="97"/>
      <c r="O40" s="97"/>
    </row>
    <row r="41" spans="1:15">
      <c r="A41" s="93">
        <v>6</v>
      </c>
      <c r="B41" s="97" t="s">
        <v>131</v>
      </c>
      <c r="C41" s="97"/>
      <c r="D41" s="97"/>
      <c r="E41" s="97"/>
      <c r="F41" s="97"/>
      <c r="G41" s="97"/>
      <c r="H41" s="98"/>
      <c r="I41" s="123">
        <v>2200000000</v>
      </c>
      <c r="J41" s="98"/>
      <c r="K41" s="98"/>
      <c r="L41" s="98"/>
      <c r="M41" s="98"/>
      <c r="N41" s="97"/>
      <c r="O41" s="97"/>
    </row>
    <row r="42" spans="1:15" s="85" customFormat="1" ht="19.5">
      <c r="A42" s="83" t="s">
        <v>233</v>
      </c>
      <c r="B42" s="84" t="s">
        <v>232</v>
      </c>
      <c r="C42" s="84"/>
      <c r="D42" s="84"/>
      <c r="E42" s="84"/>
      <c r="F42" s="84"/>
      <c r="G42" s="84"/>
      <c r="H42" s="84"/>
      <c r="I42" s="124">
        <v>200000000</v>
      </c>
      <c r="J42" s="84"/>
      <c r="K42" s="84"/>
      <c r="L42" s="84"/>
      <c r="M42" s="84"/>
      <c r="N42" s="84"/>
      <c r="O42" s="84"/>
    </row>
    <row r="43" spans="1:15" ht="18.75">
      <c r="A43" s="93"/>
      <c r="B43" s="125" t="s">
        <v>234</v>
      </c>
      <c r="C43" s="97"/>
      <c r="D43" s="97"/>
      <c r="E43" s="97"/>
      <c r="F43" s="97"/>
      <c r="G43" s="97"/>
      <c r="H43" s="98"/>
      <c r="I43" s="126">
        <v>200000000</v>
      </c>
      <c r="J43" s="98"/>
      <c r="K43" s="98"/>
      <c r="L43" s="98"/>
      <c r="M43" s="98"/>
      <c r="N43" s="97"/>
      <c r="O43" s="97"/>
    </row>
    <row r="44" spans="1:15" s="85" customFormat="1" ht="17.25">
      <c r="A44" s="83" t="s">
        <v>235</v>
      </c>
      <c r="B44" s="84" t="s">
        <v>198</v>
      </c>
      <c r="C44" s="84"/>
      <c r="D44" s="84"/>
      <c r="E44" s="84"/>
      <c r="F44" s="84"/>
      <c r="G44" s="84"/>
      <c r="H44" s="84"/>
      <c r="I44" s="127">
        <v>500000000</v>
      </c>
      <c r="J44" s="84"/>
      <c r="K44" s="84"/>
      <c r="L44" s="84"/>
      <c r="M44" s="84"/>
      <c r="N44" s="84"/>
      <c r="O44" s="84"/>
    </row>
    <row r="45" spans="1:15" ht="36.75" customHeight="1">
      <c r="A45" s="93"/>
      <c r="B45" s="128" t="s">
        <v>201</v>
      </c>
      <c r="C45" s="97"/>
      <c r="D45" s="97"/>
      <c r="E45" s="97"/>
      <c r="F45" s="97"/>
      <c r="G45" s="97"/>
      <c r="H45" s="98"/>
      <c r="I45" s="129">
        <v>500000000</v>
      </c>
      <c r="J45" s="98"/>
      <c r="K45" s="98"/>
      <c r="L45" s="98"/>
      <c r="M45" s="98"/>
      <c r="N45" s="97"/>
      <c r="O45" s="97"/>
    </row>
    <row r="46" spans="1:15" s="85" customFormat="1" ht="18">
      <c r="A46" s="83" t="s">
        <v>236</v>
      </c>
      <c r="B46" s="84" t="s">
        <v>211</v>
      </c>
      <c r="C46" s="84"/>
      <c r="D46" s="84"/>
      <c r="E46" s="84"/>
      <c r="F46" s="84"/>
      <c r="G46" s="84"/>
      <c r="H46" s="84"/>
      <c r="I46" s="130">
        <v>122000000</v>
      </c>
      <c r="J46" s="84"/>
      <c r="K46" s="84"/>
      <c r="L46" s="84"/>
      <c r="M46" s="84"/>
      <c r="N46" s="84"/>
      <c r="O46" s="84"/>
    </row>
    <row r="47" spans="1:15" ht="18">
      <c r="A47" s="108"/>
      <c r="B47" s="131" t="s">
        <v>237</v>
      </c>
      <c r="C47" s="110"/>
      <c r="D47" s="110"/>
      <c r="E47" s="110"/>
      <c r="F47" s="110"/>
      <c r="G47" s="110"/>
      <c r="H47" s="132"/>
      <c r="I47" s="133">
        <v>122000000</v>
      </c>
      <c r="J47" s="132"/>
      <c r="K47" s="98"/>
      <c r="L47" s="98"/>
      <c r="M47" s="98"/>
      <c r="N47" s="97"/>
      <c r="O47" s="97"/>
    </row>
    <row r="48" spans="1:15" s="92" customFormat="1">
      <c r="A48" s="112"/>
      <c r="B48" s="113"/>
      <c r="C48" s="114"/>
      <c r="D48" s="114"/>
      <c r="E48" s="114"/>
      <c r="F48" s="114"/>
      <c r="G48" s="114"/>
      <c r="H48" s="114"/>
      <c r="I48" s="115"/>
      <c r="J48" s="114"/>
      <c r="K48" s="98"/>
      <c r="L48" s="98"/>
      <c r="M48" s="98"/>
      <c r="N48" s="98"/>
      <c r="O48" s="98"/>
    </row>
    <row r="49" spans="1:15" s="92" customFormat="1">
      <c r="A49" s="107" t="s">
        <v>22</v>
      </c>
      <c r="B49" s="94" t="s">
        <v>23</v>
      </c>
      <c r="C49" s="98"/>
      <c r="D49" s="98"/>
      <c r="E49" s="98"/>
      <c r="F49" s="98"/>
      <c r="G49" s="98"/>
      <c r="H49" s="98"/>
      <c r="I49" s="98"/>
      <c r="J49" s="98"/>
      <c r="K49" s="98"/>
      <c r="L49" s="98"/>
      <c r="M49" s="98"/>
      <c r="N49" s="98"/>
      <c r="O49" s="98"/>
    </row>
    <row r="50" spans="1:15">
      <c r="A50" s="93"/>
      <c r="B50" s="134"/>
      <c r="C50" s="97"/>
      <c r="D50" s="97"/>
      <c r="E50" s="97"/>
      <c r="F50" s="97"/>
      <c r="G50" s="97"/>
      <c r="H50" s="98"/>
      <c r="I50" s="102"/>
      <c r="J50" s="98"/>
      <c r="K50" s="98"/>
      <c r="L50" s="98"/>
      <c r="M50" s="98"/>
      <c r="N50" s="97"/>
      <c r="O50" s="97"/>
    </row>
    <row r="51" spans="1:15">
      <c r="A51" s="93">
        <v>2</v>
      </c>
      <c r="B51" s="96"/>
      <c r="C51" s="97"/>
      <c r="D51" s="97"/>
      <c r="E51" s="97"/>
      <c r="F51" s="97"/>
      <c r="G51" s="97"/>
      <c r="H51" s="97"/>
      <c r="I51" s="97"/>
      <c r="J51" s="97"/>
      <c r="K51" s="97"/>
      <c r="L51" s="97"/>
      <c r="M51" s="97"/>
      <c r="N51" s="97"/>
      <c r="O51" s="97"/>
    </row>
    <row r="52" spans="1:15">
      <c r="A52" s="93">
        <v>3</v>
      </c>
      <c r="B52" s="96"/>
      <c r="C52" s="97"/>
      <c r="D52" s="97"/>
      <c r="E52" s="97"/>
      <c r="F52" s="97"/>
      <c r="G52" s="97"/>
      <c r="H52" s="97"/>
      <c r="I52" s="97"/>
      <c r="J52" s="97"/>
      <c r="K52" s="97"/>
      <c r="L52" s="97"/>
      <c r="M52" s="97"/>
      <c r="N52" s="97"/>
      <c r="O52" s="97"/>
    </row>
    <row r="53" spans="1:15">
      <c r="A53" s="108"/>
      <c r="B53" s="109"/>
      <c r="C53" s="110"/>
      <c r="D53" s="110"/>
      <c r="E53" s="110"/>
      <c r="F53" s="110"/>
      <c r="G53" s="110"/>
      <c r="H53" s="110"/>
      <c r="I53" s="111"/>
      <c r="J53" s="110"/>
      <c r="K53" s="110"/>
      <c r="L53" s="110"/>
      <c r="M53" s="110"/>
      <c r="N53" s="110"/>
      <c r="O53" s="110"/>
    </row>
    <row r="55" spans="1:15">
      <c r="A55" s="92" t="s">
        <v>26</v>
      </c>
    </row>
  </sheetData>
  <mergeCells count="16">
    <mergeCell ref="M7:N7"/>
    <mergeCell ref="N1:O1"/>
    <mergeCell ref="A2:O2"/>
    <mergeCell ref="A3:O3"/>
    <mergeCell ref="N5:O5"/>
    <mergeCell ref="A6:A8"/>
    <mergeCell ref="B6:B8"/>
    <mergeCell ref="C6:E6"/>
    <mergeCell ref="F6:K6"/>
    <mergeCell ref="L6:N6"/>
    <mergeCell ref="O6:O8"/>
    <mergeCell ref="C7:C8"/>
    <mergeCell ref="D7:E7"/>
    <mergeCell ref="F7:H7"/>
    <mergeCell ref="I7:K7"/>
    <mergeCell ref="L7:L8"/>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86"/>
  <sheetViews>
    <sheetView topLeftCell="A4" zoomScale="70" zoomScaleNormal="70" workbookViewId="0">
      <pane xSplit="2" ySplit="6" topLeftCell="C10" activePane="bottomRight" state="frozen"/>
      <selection activeCell="A4" sqref="A4"/>
      <selection pane="topRight" activeCell="C4" sqref="C4"/>
      <selection pane="bottomLeft" activeCell="A10" sqref="A10"/>
      <selection pane="bottomRight" activeCell="F15" sqref="F15"/>
    </sheetView>
  </sheetViews>
  <sheetFormatPr defaultRowHeight="15.75"/>
  <cols>
    <col min="1" max="1" width="6.625" style="86" customWidth="1"/>
    <col min="2" max="2" width="54" style="86" customWidth="1"/>
    <col min="3" max="3" width="16" style="86" customWidth="1"/>
    <col min="4" max="4" width="18.375" style="86" customWidth="1"/>
    <col min="5" max="5" width="14.875" style="86" customWidth="1"/>
    <col min="6" max="6" width="16" style="86" customWidth="1"/>
    <col min="7" max="7" width="16.25" style="86" customWidth="1"/>
    <col min="8" max="8" width="14.875" style="86" customWidth="1"/>
    <col min="9" max="9" width="17.375" style="86" customWidth="1"/>
    <col min="10" max="10" width="16.875" style="86" customWidth="1"/>
    <col min="11" max="11" width="14.875" style="86" customWidth="1"/>
    <col min="12" max="12" width="15.75" style="86" customWidth="1"/>
    <col min="13" max="13" width="16.5" style="86" customWidth="1"/>
    <col min="14" max="14" width="14.875" style="86" customWidth="1"/>
    <col min="15" max="15" width="19.25" style="86" customWidth="1"/>
    <col min="16" max="16384" width="9" style="86"/>
  </cols>
  <sheetData>
    <row r="1" spans="1:15" ht="22.5" customHeight="1">
      <c r="N1" s="522" t="s">
        <v>24</v>
      </c>
      <c r="O1" s="522"/>
    </row>
    <row r="2" spans="1:15" ht="26.25" customHeight="1">
      <c r="A2" s="522" t="s">
        <v>0</v>
      </c>
      <c r="B2" s="522"/>
      <c r="C2" s="522"/>
      <c r="D2" s="522"/>
      <c r="E2" s="522"/>
      <c r="F2" s="522"/>
      <c r="G2" s="522"/>
      <c r="H2" s="522"/>
      <c r="I2" s="522"/>
      <c r="J2" s="522"/>
      <c r="K2" s="522"/>
      <c r="L2" s="522"/>
      <c r="M2" s="522"/>
      <c r="N2" s="522"/>
      <c r="O2" s="522"/>
    </row>
    <row r="3" spans="1:15" ht="21" customHeight="1">
      <c r="A3" s="523" t="s">
        <v>164</v>
      </c>
      <c r="B3" s="523"/>
      <c r="C3" s="523"/>
      <c r="D3" s="523"/>
      <c r="E3" s="523"/>
      <c r="F3" s="523"/>
      <c r="G3" s="523"/>
      <c r="H3" s="523"/>
      <c r="I3" s="523"/>
      <c r="J3" s="523"/>
      <c r="K3" s="523"/>
      <c r="L3" s="523"/>
      <c r="M3" s="523"/>
      <c r="N3" s="523"/>
      <c r="O3" s="523"/>
    </row>
    <row r="5" spans="1:15" ht="21" customHeight="1">
      <c r="G5" s="190"/>
      <c r="I5" s="190">
        <f>F10-I10</f>
        <v>0</v>
      </c>
      <c r="J5" s="190">
        <f t="shared" ref="J5:K5" si="0">G10-J10</f>
        <v>0</v>
      </c>
      <c r="K5" s="190">
        <f t="shared" si="0"/>
        <v>0</v>
      </c>
      <c r="N5" s="524" t="s">
        <v>25</v>
      </c>
      <c r="O5" s="524"/>
    </row>
    <row r="6" spans="1:15" ht="27.75" customHeight="1">
      <c r="A6" s="521" t="s">
        <v>1</v>
      </c>
      <c r="B6" s="521" t="s">
        <v>2</v>
      </c>
      <c r="C6" s="521" t="s">
        <v>6</v>
      </c>
      <c r="D6" s="521"/>
      <c r="E6" s="521"/>
      <c r="F6" s="521" t="s">
        <v>3</v>
      </c>
      <c r="G6" s="521"/>
      <c r="H6" s="521"/>
      <c r="I6" s="521"/>
      <c r="J6" s="521"/>
      <c r="K6" s="521"/>
      <c r="L6" s="521" t="s">
        <v>7</v>
      </c>
      <c r="M6" s="521"/>
      <c r="N6" s="521"/>
      <c r="O6" s="521" t="s">
        <v>27</v>
      </c>
    </row>
    <row r="7" spans="1:15" ht="27.75" customHeight="1">
      <c r="A7" s="521"/>
      <c r="B7" s="521"/>
      <c r="C7" s="521" t="s">
        <v>10</v>
      </c>
      <c r="D7" s="521" t="s">
        <v>11</v>
      </c>
      <c r="E7" s="521"/>
      <c r="F7" s="521" t="s">
        <v>5</v>
      </c>
      <c r="G7" s="521"/>
      <c r="H7" s="521"/>
      <c r="I7" s="521" t="s">
        <v>4</v>
      </c>
      <c r="J7" s="521"/>
      <c r="K7" s="521"/>
      <c r="L7" s="521" t="s">
        <v>10</v>
      </c>
      <c r="M7" s="521" t="s">
        <v>11</v>
      </c>
      <c r="N7" s="521"/>
      <c r="O7" s="521"/>
    </row>
    <row r="8" spans="1:15" ht="63" customHeight="1">
      <c r="A8" s="521"/>
      <c r="B8" s="521"/>
      <c r="C8" s="521"/>
      <c r="D8" s="87" t="s">
        <v>12</v>
      </c>
      <c r="E8" s="87" t="s">
        <v>13</v>
      </c>
      <c r="F8" s="87" t="s">
        <v>10</v>
      </c>
      <c r="G8" s="87" t="s">
        <v>12</v>
      </c>
      <c r="H8" s="87" t="s">
        <v>13</v>
      </c>
      <c r="I8" s="87" t="s">
        <v>10</v>
      </c>
      <c r="J8" s="87" t="s">
        <v>12</v>
      </c>
      <c r="K8" s="87" t="s">
        <v>13</v>
      </c>
      <c r="L8" s="521"/>
      <c r="M8" s="87" t="s">
        <v>12</v>
      </c>
      <c r="N8" s="87" t="s">
        <v>13</v>
      </c>
      <c r="O8" s="521"/>
    </row>
    <row r="9" spans="1:15" ht="36" customHeight="1">
      <c r="A9" s="88">
        <v>1</v>
      </c>
      <c r="B9" s="89">
        <v>2</v>
      </c>
      <c r="C9" s="88" t="s">
        <v>14</v>
      </c>
      <c r="D9" s="89">
        <v>4</v>
      </c>
      <c r="E9" s="88">
        <v>5</v>
      </c>
      <c r="F9" s="89" t="s">
        <v>15</v>
      </c>
      <c r="G9" s="88" t="s">
        <v>16</v>
      </c>
      <c r="H9" s="89" t="s">
        <v>17</v>
      </c>
      <c r="I9" s="88" t="s">
        <v>18</v>
      </c>
      <c r="J9" s="89" t="s">
        <v>19</v>
      </c>
      <c r="K9" s="88" t="s">
        <v>20</v>
      </c>
      <c r="L9" s="89" t="s">
        <v>21</v>
      </c>
      <c r="M9" s="88">
        <v>13</v>
      </c>
      <c r="N9" s="89">
        <v>14</v>
      </c>
      <c r="O9" s="88">
        <v>15</v>
      </c>
    </row>
    <row r="10" spans="1:15" s="92" customFormat="1" ht="40.5" customHeight="1">
      <c r="A10" s="90" t="s">
        <v>8</v>
      </c>
      <c r="B10" s="91" t="s">
        <v>9</v>
      </c>
      <c r="C10" s="136">
        <f t="shared" ref="C10:L10" si="1">C11+C32+C41+C58+C65+C71+C73+C76</f>
        <v>12501.986921999996</v>
      </c>
      <c r="D10" s="136">
        <f t="shared" si="1"/>
        <v>12304.663477</v>
      </c>
      <c r="E10" s="136">
        <f t="shared" si="1"/>
        <v>197.32344499999999</v>
      </c>
      <c r="F10" s="136">
        <f t="shared" si="1"/>
        <v>12501.986921999996</v>
      </c>
      <c r="G10" s="136">
        <f t="shared" si="1"/>
        <v>12304.663477</v>
      </c>
      <c r="H10" s="136">
        <f>H11+H32+H41+H58+H65+H71+H73+H76</f>
        <v>197.32344499999999</v>
      </c>
      <c r="I10" s="136">
        <f t="shared" si="1"/>
        <v>12501.986922</v>
      </c>
      <c r="J10" s="136">
        <f t="shared" si="1"/>
        <v>12304.663477</v>
      </c>
      <c r="K10" s="136">
        <f t="shared" si="1"/>
        <v>197.32344499999999</v>
      </c>
      <c r="L10" s="158">
        <f t="shared" si="1"/>
        <v>10484.986922</v>
      </c>
      <c r="M10" s="158">
        <f>M11+M32+M41+M58+M65+M71+M73+M76</f>
        <v>10289.934077</v>
      </c>
      <c r="N10" s="158">
        <f>N11+N32+N41+N58+N65+N71+N73+N76</f>
        <v>195.05284499999999</v>
      </c>
      <c r="O10" s="114"/>
    </row>
    <row r="11" spans="1:15" s="92" customFormat="1" ht="40.5" customHeight="1">
      <c r="A11" s="112"/>
      <c r="B11" s="137" t="s">
        <v>133</v>
      </c>
      <c r="C11" s="149">
        <f t="shared" ref="C11:N11" si="2">C12+C22+C31</f>
        <v>1003.8254800000001</v>
      </c>
      <c r="D11" s="149">
        <f t="shared" si="2"/>
        <v>951.05200000000013</v>
      </c>
      <c r="E11" s="149">
        <f t="shared" si="2"/>
        <v>52.773479999999999</v>
      </c>
      <c r="F11" s="149">
        <f t="shared" si="2"/>
        <v>1003.8254800000001</v>
      </c>
      <c r="G11" s="149">
        <f t="shared" si="2"/>
        <v>951.05200000000013</v>
      </c>
      <c r="H11" s="149">
        <f t="shared" si="2"/>
        <v>52.773479999999999</v>
      </c>
      <c r="I11" s="156">
        <f t="shared" si="2"/>
        <v>45</v>
      </c>
      <c r="J11" s="149">
        <f t="shared" si="2"/>
        <v>42.75</v>
      </c>
      <c r="K11" s="149">
        <f t="shared" si="2"/>
        <v>2.25</v>
      </c>
      <c r="L11" s="156">
        <f t="shared" si="2"/>
        <v>45</v>
      </c>
      <c r="M11" s="156">
        <f t="shared" si="2"/>
        <v>42.75</v>
      </c>
      <c r="N11" s="156">
        <f t="shared" si="2"/>
        <v>2.25</v>
      </c>
      <c r="O11" s="114"/>
    </row>
    <row r="12" spans="1:15" s="92" customFormat="1" ht="22.5" customHeight="1">
      <c r="A12" s="112"/>
      <c r="B12" s="139" t="s">
        <v>134</v>
      </c>
      <c r="C12" s="138">
        <f t="shared" ref="C12:H12" si="3">SUM(C13:C20)</f>
        <v>190.32548000000003</v>
      </c>
      <c r="D12" s="138">
        <v>175.18800000000002</v>
      </c>
      <c r="E12" s="138">
        <v>15.137479999999998</v>
      </c>
      <c r="F12" s="138">
        <f t="shared" si="3"/>
        <v>190.32548000000003</v>
      </c>
      <c r="G12" s="138">
        <f t="shared" si="3"/>
        <v>175.18800000000002</v>
      </c>
      <c r="H12" s="138">
        <f t="shared" si="3"/>
        <v>15.137479999999998</v>
      </c>
      <c r="I12" s="157">
        <f t="shared" ref="I12:N12" si="4">SUM(I13:I21)</f>
        <v>45</v>
      </c>
      <c r="J12" s="138">
        <f t="shared" si="4"/>
        <v>42.75</v>
      </c>
      <c r="K12" s="138">
        <f t="shared" si="4"/>
        <v>2.25</v>
      </c>
      <c r="L12" s="157">
        <f t="shared" si="4"/>
        <v>45</v>
      </c>
      <c r="M12" s="157">
        <f t="shared" si="4"/>
        <v>42.75</v>
      </c>
      <c r="N12" s="157">
        <f t="shared" si="4"/>
        <v>2.25</v>
      </c>
      <c r="O12" s="114"/>
    </row>
    <row r="13" spans="1:15" s="92" customFormat="1" ht="22.5" customHeight="1">
      <c r="A13" s="112"/>
      <c r="B13" s="140" t="s">
        <v>244</v>
      </c>
      <c r="C13" s="141">
        <f>D13+E13</f>
        <v>75</v>
      </c>
      <c r="D13" s="141">
        <v>75</v>
      </c>
      <c r="E13" s="141">
        <v>0</v>
      </c>
      <c r="F13" s="141">
        <f>G13+H13</f>
        <v>75</v>
      </c>
      <c r="G13" s="141">
        <v>75</v>
      </c>
      <c r="H13" s="141">
        <v>0</v>
      </c>
      <c r="I13" s="152"/>
      <c r="J13" s="141"/>
      <c r="K13" s="141"/>
      <c r="L13" s="191">
        <f>M13+N13</f>
        <v>0</v>
      </c>
      <c r="M13" s="191">
        <f>D13-G13+J13</f>
        <v>0</v>
      </c>
      <c r="N13" s="191">
        <f>E13-H13+K13</f>
        <v>0</v>
      </c>
      <c r="O13" s="114"/>
    </row>
    <row r="14" spans="1:15" s="92" customFormat="1" ht="22.5" customHeight="1">
      <c r="A14" s="112"/>
      <c r="B14" s="140" t="s">
        <v>227</v>
      </c>
      <c r="C14" s="141">
        <f t="shared" ref="C14:C20" si="5">D14+E14</f>
        <v>37.000000000000014</v>
      </c>
      <c r="D14" s="141">
        <v>27.931000000000012</v>
      </c>
      <c r="E14" s="141">
        <v>9.0690000000000008</v>
      </c>
      <c r="F14" s="141">
        <f t="shared" ref="F14:F20" si="6">G14+H14</f>
        <v>37.000000000000014</v>
      </c>
      <c r="G14" s="141">
        <v>27.931000000000012</v>
      </c>
      <c r="H14" s="141">
        <v>9.0690000000000008</v>
      </c>
      <c r="I14" s="152"/>
      <c r="J14" s="141"/>
      <c r="K14" s="141"/>
      <c r="L14" s="191">
        <f t="shared" ref="L14:L81" si="7">M14+N14</f>
        <v>0</v>
      </c>
      <c r="M14" s="191">
        <f t="shared" ref="M14:N81" si="8">D14-G14+J14</f>
        <v>0</v>
      </c>
      <c r="N14" s="191">
        <f t="shared" si="8"/>
        <v>0</v>
      </c>
      <c r="O14" s="114"/>
    </row>
    <row r="15" spans="1:15" s="92" customFormat="1" ht="22.5" customHeight="1">
      <c r="A15" s="112"/>
      <c r="B15" s="140" t="s">
        <v>246</v>
      </c>
      <c r="C15" s="141">
        <f t="shared" si="5"/>
        <v>16.141480000000016</v>
      </c>
      <c r="D15" s="141">
        <v>15.372000000000014</v>
      </c>
      <c r="E15" s="141">
        <v>0.76947999999999972</v>
      </c>
      <c r="F15" s="141">
        <f t="shared" si="6"/>
        <v>16.141480000000016</v>
      </c>
      <c r="G15" s="141">
        <v>15.372000000000014</v>
      </c>
      <c r="H15" s="141">
        <v>0.76947999999999972</v>
      </c>
      <c r="I15" s="152"/>
      <c r="J15" s="141"/>
      <c r="K15" s="141"/>
      <c r="L15" s="191">
        <f t="shared" si="7"/>
        <v>0</v>
      </c>
      <c r="M15" s="191">
        <f t="shared" si="8"/>
        <v>0</v>
      </c>
      <c r="N15" s="191">
        <f t="shared" si="8"/>
        <v>0</v>
      </c>
      <c r="O15" s="114"/>
    </row>
    <row r="16" spans="1:15" s="92" customFormat="1" ht="22.5" customHeight="1">
      <c r="A16" s="112"/>
      <c r="B16" s="140" t="s">
        <v>247</v>
      </c>
      <c r="C16" s="141">
        <f t="shared" si="5"/>
        <v>42</v>
      </c>
      <c r="D16" s="141">
        <v>39.994999999999997</v>
      </c>
      <c r="E16" s="141">
        <v>2.0049999999999999</v>
      </c>
      <c r="F16" s="141">
        <f t="shared" si="6"/>
        <v>42</v>
      </c>
      <c r="G16" s="141">
        <v>39.994999999999997</v>
      </c>
      <c r="H16" s="141">
        <v>2.0049999999999999</v>
      </c>
      <c r="I16" s="152"/>
      <c r="J16" s="141"/>
      <c r="K16" s="141"/>
      <c r="L16" s="191">
        <f t="shared" si="7"/>
        <v>0</v>
      </c>
      <c r="M16" s="191">
        <f t="shared" si="8"/>
        <v>0</v>
      </c>
      <c r="N16" s="191">
        <f t="shared" si="8"/>
        <v>0</v>
      </c>
      <c r="O16" s="114"/>
    </row>
    <row r="17" spans="1:15" s="92" customFormat="1" ht="22.5" customHeight="1">
      <c r="A17" s="112"/>
      <c r="B17" s="140" t="s">
        <v>249</v>
      </c>
      <c r="C17" s="141">
        <f t="shared" si="5"/>
        <v>0</v>
      </c>
      <c r="D17" s="141"/>
      <c r="E17" s="141"/>
      <c r="F17" s="141">
        <f t="shared" si="6"/>
        <v>0</v>
      </c>
      <c r="G17" s="141"/>
      <c r="H17" s="141"/>
      <c r="I17" s="202">
        <f>J17+K17</f>
        <v>21</v>
      </c>
      <c r="J17" s="141">
        <f>21-1.05</f>
        <v>19.95</v>
      </c>
      <c r="K17" s="141">
        <v>1.05</v>
      </c>
      <c r="L17" s="194">
        <f t="shared" si="7"/>
        <v>21</v>
      </c>
      <c r="M17" s="193">
        <f t="shared" si="8"/>
        <v>19.95</v>
      </c>
      <c r="N17" s="193">
        <f t="shared" si="8"/>
        <v>1.05</v>
      </c>
      <c r="O17" s="114"/>
    </row>
    <row r="18" spans="1:15" s="92" customFormat="1" ht="22.5" customHeight="1">
      <c r="A18" s="112"/>
      <c r="B18" s="140" t="s">
        <v>252</v>
      </c>
      <c r="C18" s="141">
        <f t="shared" si="5"/>
        <v>11.159999999999993</v>
      </c>
      <c r="D18" s="141">
        <v>8.5819999999999936</v>
      </c>
      <c r="E18" s="141">
        <v>2.5779999999999998</v>
      </c>
      <c r="F18" s="141">
        <f t="shared" si="6"/>
        <v>11.159999999999993</v>
      </c>
      <c r="G18" s="141">
        <v>8.5819999999999936</v>
      </c>
      <c r="H18" s="141">
        <v>2.5779999999999998</v>
      </c>
      <c r="I18" s="152"/>
      <c r="J18" s="152"/>
      <c r="K18" s="152"/>
      <c r="L18" s="193">
        <f t="shared" si="7"/>
        <v>0</v>
      </c>
      <c r="M18" s="193">
        <f t="shared" si="8"/>
        <v>0</v>
      </c>
      <c r="N18" s="193">
        <f t="shared" si="8"/>
        <v>0</v>
      </c>
      <c r="O18" s="114"/>
    </row>
    <row r="19" spans="1:15" s="92" customFormat="1" ht="22.5" customHeight="1">
      <c r="A19" s="112"/>
      <c r="B19" s="142" t="s">
        <v>253</v>
      </c>
      <c r="C19" s="141">
        <f t="shared" si="5"/>
        <v>9</v>
      </c>
      <c r="D19" s="141">
        <v>8.2840000000000007</v>
      </c>
      <c r="E19" s="141">
        <v>0.71599999999999997</v>
      </c>
      <c r="F19" s="141">
        <f t="shared" si="6"/>
        <v>9</v>
      </c>
      <c r="G19" s="141">
        <v>8.2840000000000007</v>
      </c>
      <c r="H19" s="141">
        <v>0.71599999999999997</v>
      </c>
      <c r="I19" s="152"/>
      <c r="J19" s="152"/>
      <c r="K19" s="152"/>
      <c r="L19" s="193">
        <f t="shared" si="7"/>
        <v>0</v>
      </c>
      <c r="M19" s="193">
        <f t="shared" si="8"/>
        <v>0</v>
      </c>
      <c r="N19" s="193">
        <f t="shared" si="8"/>
        <v>0</v>
      </c>
      <c r="O19" s="114"/>
    </row>
    <row r="20" spans="1:15" s="92" customFormat="1" ht="22.5" customHeight="1">
      <c r="A20" s="112"/>
      <c r="B20" s="142" t="s">
        <v>254</v>
      </c>
      <c r="C20" s="141">
        <f t="shared" si="5"/>
        <v>2.4E-2</v>
      </c>
      <c r="D20" s="141">
        <v>2.4E-2</v>
      </c>
      <c r="E20" s="141">
        <v>0</v>
      </c>
      <c r="F20" s="141">
        <f t="shared" si="6"/>
        <v>2.4E-2</v>
      </c>
      <c r="G20" s="141">
        <v>2.4E-2</v>
      </c>
      <c r="H20" s="141">
        <v>0</v>
      </c>
      <c r="I20" s="152"/>
      <c r="J20" s="152"/>
      <c r="K20" s="152"/>
      <c r="L20" s="193">
        <f t="shared" si="7"/>
        <v>0</v>
      </c>
      <c r="M20" s="193">
        <f t="shared" si="8"/>
        <v>0</v>
      </c>
      <c r="N20" s="193">
        <f t="shared" si="8"/>
        <v>0</v>
      </c>
      <c r="O20" s="114"/>
    </row>
    <row r="21" spans="1:15" s="92" customFormat="1" ht="22.5" customHeight="1">
      <c r="A21" s="112"/>
      <c r="B21" s="142" t="s">
        <v>251</v>
      </c>
      <c r="C21" s="141"/>
      <c r="D21" s="141"/>
      <c r="E21" s="141"/>
      <c r="F21" s="141"/>
      <c r="G21" s="141"/>
      <c r="H21" s="141"/>
      <c r="I21" s="202">
        <f>J21+K21</f>
        <v>24</v>
      </c>
      <c r="J21" s="152">
        <v>22.8</v>
      </c>
      <c r="K21" s="152">
        <v>1.2</v>
      </c>
      <c r="L21" s="194">
        <f t="shared" si="7"/>
        <v>24</v>
      </c>
      <c r="M21" s="194">
        <f t="shared" si="8"/>
        <v>22.8</v>
      </c>
      <c r="N21" s="193">
        <f t="shared" si="8"/>
        <v>1.2</v>
      </c>
      <c r="O21" s="114"/>
    </row>
    <row r="22" spans="1:15" s="92" customFormat="1" ht="22.5" customHeight="1">
      <c r="A22" s="112"/>
      <c r="B22" s="139" t="s">
        <v>255</v>
      </c>
      <c r="C22" s="138">
        <f>SUM(C23:C30)</f>
        <v>437.90999999999997</v>
      </c>
      <c r="D22" s="138">
        <f t="shared" ref="D22:E22" si="9">SUM(D23:D30)</f>
        <v>417.54500000000002</v>
      </c>
      <c r="E22" s="138">
        <f t="shared" si="9"/>
        <v>20.365000000000002</v>
      </c>
      <c r="F22" s="138">
        <f>SUM(F23:F30)</f>
        <v>437.90999999999997</v>
      </c>
      <c r="G22" s="138">
        <f t="shared" ref="G22:N22" si="10">SUM(G23:G30)</f>
        <v>417.54500000000002</v>
      </c>
      <c r="H22" s="138">
        <f t="shared" si="10"/>
        <v>20.365000000000002</v>
      </c>
      <c r="I22" s="138">
        <f>SUM(I23:I30)</f>
        <v>0</v>
      </c>
      <c r="J22" s="138">
        <f t="shared" si="10"/>
        <v>0</v>
      </c>
      <c r="K22" s="138">
        <f t="shared" si="10"/>
        <v>0</v>
      </c>
      <c r="L22" s="138">
        <f>SUM(L23:L30)</f>
        <v>0</v>
      </c>
      <c r="M22" s="138">
        <f t="shared" si="10"/>
        <v>0</v>
      </c>
      <c r="N22" s="138">
        <f t="shared" si="10"/>
        <v>0</v>
      </c>
      <c r="O22" s="114"/>
    </row>
    <row r="23" spans="1:15" s="92" customFormat="1" ht="22.5" customHeight="1">
      <c r="A23" s="112"/>
      <c r="B23" s="140" t="s">
        <v>244</v>
      </c>
      <c r="C23" s="141">
        <f>D23+E23</f>
        <v>28.859999999999992</v>
      </c>
      <c r="D23" s="141">
        <v>28.859999999999992</v>
      </c>
      <c r="E23" s="141">
        <v>0</v>
      </c>
      <c r="F23" s="141">
        <f>G23+H23</f>
        <v>28.859999999999992</v>
      </c>
      <c r="G23" s="141">
        <v>28.859999999999992</v>
      </c>
      <c r="H23" s="141">
        <v>0</v>
      </c>
      <c r="I23" s="148"/>
      <c r="J23" s="114"/>
      <c r="K23" s="114"/>
      <c r="L23" s="191">
        <f t="shared" si="7"/>
        <v>0</v>
      </c>
      <c r="M23" s="191">
        <f t="shared" si="8"/>
        <v>0</v>
      </c>
      <c r="N23" s="191">
        <f t="shared" si="8"/>
        <v>0</v>
      </c>
      <c r="O23" s="114"/>
    </row>
    <row r="24" spans="1:15" s="92" customFormat="1" ht="22.5" customHeight="1">
      <c r="A24" s="112"/>
      <c r="B24" s="140" t="s">
        <v>245</v>
      </c>
      <c r="C24" s="141">
        <f t="shared" ref="C24:C30" si="11">D24+E24</f>
        <v>2.1500000000000057</v>
      </c>
      <c r="D24" s="141">
        <v>2.1500000000000057</v>
      </c>
      <c r="E24" s="141">
        <v>0</v>
      </c>
      <c r="F24" s="141">
        <f t="shared" ref="F24:F30" si="12">G24+H24</f>
        <v>2.1500000000000057</v>
      </c>
      <c r="G24" s="141">
        <v>2.1500000000000057</v>
      </c>
      <c r="H24" s="141">
        <v>0</v>
      </c>
      <c r="I24" s="148"/>
      <c r="J24" s="114"/>
      <c r="K24" s="114"/>
      <c r="L24" s="191">
        <f t="shared" si="7"/>
        <v>0</v>
      </c>
      <c r="M24" s="191">
        <f t="shared" si="8"/>
        <v>0</v>
      </c>
      <c r="N24" s="191">
        <f t="shared" si="8"/>
        <v>0</v>
      </c>
      <c r="O24" s="114"/>
    </row>
    <row r="25" spans="1:15" s="92" customFormat="1" ht="22.5" customHeight="1">
      <c r="A25" s="112"/>
      <c r="B25" s="140" t="s">
        <v>227</v>
      </c>
      <c r="C25" s="141">
        <f t="shared" si="11"/>
        <v>303.60000000000002</v>
      </c>
      <c r="D25" s="141">
        <v>291.18900000000002</v>
      </c>
      <c r="E25" s="141">
        <v>12.411</v>
      </c>
      <c r="F25" s="141">
        <f t="shared" si="12"/>
        <v>303.60000000000002</v>
      </c>
      <c r="G25" s="141">
        <v>291.18900000000002</v>
      </c>
      <c r="H25" s="141">
        <v>12.411</v>
      </c>
      <c r="I25" s="148"/>
      <c r="J25" s="114"/>
      <c r="K25" s="114"/>
      <c r="L25" s="191">
        <f t="shared" si="7"/>
        <v>0</v>
      </c>
      <c r="M25" s="191">
        <f t="shared" si="8"/>
        <v>0</v>
      </c>
      <c r="N25" s="191">
        <f t="shared" si="8"/>
        <v>0</v>
      </c>
      <c r="O25" s="114"/>
    </row>
    <row r="26" spans="1:15" s="92" customFormat="1" ht="22.5" customHeight="1">
      <c r="A26" s="112"/>
      <c r="B26" s="140" t="s">
        <v>246</v>
      </c>
      <c r="C26" s="141">
        <f t="shared" si="11"/>
        <v>3.9</v>
      </c>
      <c r="D26" s="141">
        <v>0</v>
      </c>
      <c r="E26" s="141">
        <v>3.9</v>
      </c>
      <c r="F26" s="141">
        <f t="shared" si="12"/>
        <v>3.9</v>
      </c>
      <c r="G26" s="141">
        <v>0</v>
      </c>
      <c r="H26" s="141">
        <v>3.9</v>
      </c>
      <c r="I26" s="148"/>
      <c r="J26" s="114"/>
      <c r="K26" s="114"/>
      <c r="L26" s="191">
        <f t="shared" si="7"/>
        <v>0</v>
      </c>
      <c r="M26" s="191">
        <f t="shared" si="8"/>
        <v>0</v>
      </c>
      <c r="N26" s="191">
        <f t="shared" si="8"/>
        <v>0</v>
      </c>
      <c r="O26" s="114"/>
    </row>
    <row r="27" spans="1:15" s="92" customFormat="1" ht="22.5" customHeight="1">
      <c r="A27" s="112"/>
      <c r="B27" s="140" t="s">
        <v>249</v>
      </c>
      <c r="C27" s="141">
        <f t="shared" si="11"/>
        <v>35.5</v>
      </c>
      <c r="D27" s="141">
        <v>33.832999999999998</v>
      </c>
      <c r="E27" s="141">
        <v>1.667</v>
      </c>
      <c r="F27" s="141">
        <f t="shared" si="12"/>
        <v>35.5</v>
      </c>
      <c r="G27" s="141">
        <v>33.832999999999998</v>
      </c>
      <c r="H27" s="141">
        <v>1.667</v>
      </c>
      <c r="I27" s="148"/>
      <c r="J27" s="114"/>
      <c r="K27" s="114"/>
      <c r="L27" s="191">
        <f t="shared" si="7"/>
        <v>0</v>
      </c>
      <c r="M27" s="191">
        <f t="shared" si="8"/>
        <v>0</v>
      </c>
      <c r="N27" s="191">
        <f t="shared" si="8"/>
        <v>0</v>
      </c>
      <c r="O27" s="114"/>
    </row>
    <row r="28" spans="1:15" s="92" customFormat="1" ht="22.5" customHeight="1">
      <c r="A28" s="112"/>
      <c r="B28" s="140" t="s">
        <v>250</v>
      </c>
      <c r="C28" s="141">
        <f t="shared" si="11"/>
        <v>10</v>
      </c>
      <c r="D28" s="141">
        <v>10</v>
      </c>
      <c r="E28" s="141">
        <v>0</v>
      </c>
      <c r="F28" s="141">
        <f t="shared" si="12"/>
        <v>10</v>
      </c>
      <c r="G28" s="141">
        <v>10</v>
      </c>
      <c r="H28" s="141">
        <v>0</v>
      </c>
      <c r="I28" s="148"/>
      <c r="J28" s="114"/>
      <c r="K28" s="114"/>
      <c r="L28" s="191">
        <f t="shared" si="7"/>
        <v>0</v>
      </c>
      <c r="M28" s="191">
        <f t="shared" si="8"/>
        <v>0</v>
      </c>
      <c r="N28" s="191">
        <f t="shared" si="8"/>
        <v>0</v>
      </c>
      <c r="O28" s="114"/>
    </row>
    <row r="29" spans="1:15" s="92" customFormat="1" ht="22.5" customHeight="1">
      <c r="A29" s="112"/>
      <c r="B29" s="140" t="s">
        <v>251</v>
      </c>
      <c r="C29" s="141">
        <f t="shared" si="11"/>
        <v>3.9</v>
      </c>
      <c r="D29" s="141">
        <v>3.9</v>
      </c>
      <c r="E29" s="141">
        <v>0</v>
      </c>
      <c r="F29" s="141">
        <f t="shared" si="12"/>
        <v>3.9</v>
      </c>
      <c r="G29" s="141">
        <v>3.9</v>
      </c>
      <c r="H29" s="141">
        <v>0</v>
      </c>
      <c r="I29" s="148"/>
      <c r="J29" s="114"/>
      <c r="K29" s="114"/>
      <c r="L29" s="191">
        <f t="shared" si="7"/>
        <v>0</v>
      </c>
      <c r="M29" s="191">
        <f t="shared" si="8"/>
        <v>0</v>
      </c>
      <c r="N29" s="191">
        <f t="shared" si="8"/>
        <v>0</v>
      </c>
      <c r="O29" s="114"/>
    </row>
    <row r="30" spans="1:15" s="92" customFormat="1" ht="22.5" customHeight="1">
      <c r="A30" s="112"/>
      <c r="B30" s="140" t="s">
        <v>256</v>
      </c>
      <c r="C30" s="141">
        <f t="shared" si="11"/>
        <v>50</v>
      </c>
      <c r="D30" s="141">
        <v>47.613</v>
      </c>
      <c r="E30" s="141">
        <v>2.387</v>
      </c>
      <c r="F30" s="141">
        <f t="shared" si="12"/>
        <v>50</v>
      </c>
      <c r="G30" s="141">
        <v>47.613</v>
      </c>
      <c r="H30" s="141">
        <v>2.387</v>
      </c>
      <c r="I30" s="148"/>
      <c r="J30" s="114"/>
      <c r="K30" s="114"/>
      <c r="L30" s="191">
        <f t="shared" si="7"/>
        <v>0</v>
      </c>
      <c r="M30" s="191">
        <f t="shared" si="8"/>
        <v>0</v>
      </c>
      <c r="N30" s="191">
        <f t="shared" si="8"/>
        <v>0</v>
      </c>
      <c r="O30" s="114"/>
    </row>
    <row r="31" spans="1:15" s="92" customFormat="1" ht="43.5" customHeight="1">
      <c r="A31" s="112"/>
      <c r="B31" s="139" t="s">
        <v>257</v>
      </c>
      <c r="C31" s="136">
        <f>D31+E31</f>
        <v>375.59000000000003</v>
      </c>
      <c r="D31" s="136">
        <v>358.31900000000002</v>
      </c>
      <c r="E31" s="136">
        <v>17.271000000000001</v>
      </c>
      <c r="F31" s="136">
        <f>G31+H31</f>
        <v>375.59000000000003</v>
      </c>
      <c r="G31" s="136">
        <v>358.31900000000002</v>
      </c>
      <c r="H31" s="136">
        <v>17.271000000000001</v>
      </c>
      <c r="I31" s="148"/>
      <c r="J31" s="114"/>
      <c r="K31" s="114"/>
      <c r="L31" s="191">
        <f t="shared" si="7"/>
        <v>0</v>
      </c>
      <c r="M31" s="191">
        <f t="shared" si="8"/>
        <v>0</v>
      </c>
      <c r="N31" s="191">
        <f t="shared" si="8"/>
        <v>0</v>
      </c>
      <c r="O31" s="114"/>
    </row>
    <row r="32" spans="1:15" s="92" customFormat="1" ht="55.5" customHeight="1">
      <c r="A32" s="112"/>
      <c r="B32" s="137" t="s">
        <v>258</v>
      </c>
      <c r="C32" s="150">
        <f t="shared" ref="C32:N32" si="13">C33</f>
        <v>7323.9053530000001</v>
      </c>
      <c r="D32" s="150">
        <f t="shared" si="13"/>
        <v>7323.9053530000001</v>
      </c>
      <c r="E32" s="150">
        <f t="shared" si="13"/>
        <v>0</v>
      </c>
      <c r="F32" s="150">
        <f t="shared" si="13"/>
        <v>7323.9053530000001</v>
      </c>
      <c r="G32" s="150">
        <f t="shared" si="13"/>
        <v>7323.9053530000001</v>
      </c>
      <c r="H32" s="150">
        <f t="shared" si="13"/>
        <v>0</v>
      </c>
      <c r="I32" s="150">
        <f t="shared" si="13"/>
        <v>0</v>
      </c>
      <c r="J32" s="150">
        <f t="shared" si="13"/>
        <v>0</v>
      </c>
      <c r="K32" s="150">
        <f t="shared" si="13"/>
        <v>0</v>
      </c>
      <c r="L32" s="150">
        <f t="shared" si="13"/>
        <v>0</v>
      </c>
      <c r="M32" s="150">
        <f t="shared" si="13"/>
        <v>0</v>
      </c>
      <c r="N32" s="150">
        <f t="shared" si="13"/>
        <v>0</v>
      </c>
      <c r="O32" s="114"/>
    </row>
    <row r="33" spans="1:15" s="92" customFormat="1" ht="46.5" customHeight="1">
      <c r="A33" s="112"/>
      <c r="B33" s="139" t="s">
        <v>259</v>
      </c>
      <c r="C33" s="138">
        <f t="shared" ref="C33:N33" si="14">SUM(C34:C40)</f>
        <v>7323.9053530000001</v>
      </c>
      <c r="D33" s="138">
        <f t="shared" si="14"/>
        <v>7323.9053530000001</v>
      </c>
      <c r="E33" s="138">
        <f t="shared" si="14"/>
        <v>0</v>
      </c>
      <c r="F33" s="138">
        <f t="shared" si="14"/>
        <v>7323.9053530000001</v>
      </c>
      <c r="G33" s="138">
        <f t="shared" si="14"/>
        <v>7323.9053530000001</v>
      </c>
      <c r="H33" s="138">
        <f t="shared" si="14"/>
        <v>0</v>
      </c>
      <c r="I33" s="138">
        <f t="shared" si="14"/>
        <v>0</v>
      </c>
      <c r="J33" s="138">
        <f t="shared" si="14"/>
        <v>0</v>
      </c>
      <c r="K33" s="138">
        <f t="shared" si="14"/>
        <v>0</v>
      </c>
      <c r="L33" s="138">
        <f t="shared" si="14"/>
        <v>0</v>
      </c>
      <c r="M33" s="138">
        <f t="shared" si="14"/>
        <v>0</v>
      </c>
      <c r="N33" s="138">
        <f t="shared" si="14"/>
        <v>0</v>
      </c>
      <c r="O33" s="114"/>
    </row>
    <row r="34" spans="1:15" s="92" customFormat="1" ht="22.5" customHeight="1">
      <c r="A34" s="112"/>
      <c r="B34" s="140" t="s">
        <v>211</v>
      </c>
      <c r="C34" s="141">
        <f>D34+E34</f>
        <v>753.23321199999998</v>
      </c>
      <c r="D34" s="141">
        <v>753.23321199999998</v>
      </c>
      <c r="E34" s="141">
        <v>0</v>
      </c>
      <c r="F34" s="141">
        <f>G34+H34</f>
        <v>753.23321199999998</v>
      </c>
      <c r="G34" s="141">
        <v>753.23321199999998</v>
      </c>
      <c r="H34" s="141">
        <v>0</v>
      </c>
      <c r="I34" s="148"/>
      <c r="J34" s="114"/>
      <c r="K34" s="114"/>
      <c r="L34" s="191">
        <f t="shared" si="7"/>
        <v>0</v>
      </c>
      <c r="M34" s="191">
        <f t="shared" si="8"/>
        <v>0</v>
      </c>
      <c r="N34" s="191">
        <f t="shared" si="8"/>
        <v>0</v>
      </c>
      <c r="O34" s="114"/>
    </row>
    <row r="35" spans="1:15" s="92" customFormat="1" ht="22.5" customHeight="1">
      <c r="A35" s="112"/>
      <c r="B35" s="140" t="s">
        <v>260</v>
      </c>
      <c r="C35" s="141">
        <f t="shared" ref="C35:C40" si="15">D35+E35</f>
        <v>1298.78042</v>
      </c>
      <c r="D35" s="141">
        <v>1298.78042</v>
      </c>
      <c r="E35" s="141">
        <v>0</v>
      </c>
      <c r="F35" s="141">
        <f t="shared" ref="F35:F40" si="16">G35+H35</f>
        <v>1298.78042</v>
      </c>
      <c r="G35" s="141">
        <v>1298.78042</v>
      </c>
      <c r="H35" s="141">
        <v>0</v>
      </c>
      <c r="I35" s="148"/>
      <c r="J35" s="114"/>
      <c r="K35" s="114"/>
      <c r="L35" s="191">
        <f t="shared" si="7"/>
        <v>0</v>
      </c>
      <c r="M35" s="191">
        <f t="shared" si="8"/>
        <v>0</v>
      </c>
      <c r="N35" s="191">
        <f t="shared" si="8"/>
        <v>0</v>
      </c>
      <c r="O35" s="114"/>
    </row>
    <row r="36" spans="1:15" s="92" customFormat="1" ht="22.5" customHeight="1">
      <c r="A36" s="112"/>
      <c r="B36" s="140" t="s">
        <v>261</v>
      </c>
      <c r="C36" s="141">
        <f t="shared" si="15"/>
        <v>607.17920000000004</v>
      </c>
      <c r="D36" s="141">
        <v>607.17920000000004</v>
      </c>
      <c r="E36" s="141">
        <v>0</v>
      </c>
      <c r="F36" s="141">
        <f t="shared" si="16"/>
        <v>607.17920000000004</v>
      </c>
      <c r="G36" s="141">
        <v>607.17920000000004</v>
      </c>
      <c r="H36" s="141">
        <v>0</v>
      </c>
      <c r="I36" s="148"/>
      <c r="J36" s="114"/>
      <c r="K36" s="114"/>
      <c r="L36" s="191">
        <f t="shared" si="7"/>
        <v>0</v>
      </c>
      <c r="M36" s="191">
        <f t="shared" si="8"/>
        <v>0</v>
      </c>
      <c r="N36" s="191">
        <f t="shared" si="8"/>
        <v>0</v>
      </c>
      <c r="O36" s="114"/>
    </row>
    <row r="37" spans="1:15" s="92" customFormat="1" ht="22.5" customHeight="1">
      <c r="A37" s="112"/>
      <c r="B37" s="140" t="s">
        <v>135</v>
      </c>
      <c r="C37" s="141">
        <f t="shared" si="15"/>
        <v>560.61350000000004</v>
      </c>
      <c r="D37" s="141">
        <v>560.61350000000004</v>
      </c>
      <c r="E37" s="141">
        <v>0</v>
      </c>
      <c r="F37" s="141">
        <f t="shared" si="16"/>
        <v>560.61350000000004</v>
      </c>
      <c r="G37" s="141">
        <v>560.61350000000004</v>
      </c>
      <c r="H37" s="141">
        <v>0</v>
      </c>
      <c r="I37" s="148"/>
      <c r="J37" s="114"/>
      <c r="K37" s="114"/>
      <c r="L37" s="191">
        <f t="shared" si="7"/>
        <v>0</v>
      </c>
      <c r="M37" s="191">
        <f t="shared" si="8"/>
        <v>0</v>
      </c>
      <c r="N37" s="191">
        <f t="shared" si="8"/>
        <v>0</v>
      </c>
      <c r="O37" s="114"/>
    </row>
    <row r="38" spans="1:15" s="92" customFormat="1" ht="22.5" customHeight="1">
      <c r="A38" s="112"/>
      <c r="B38" s="140" t="s">
        <v>229</v>
      </c>
      <c r="C38" s="141">
        <f t="shared" si="15"/>
        <v>1883.8195000000001</v>
      </c>
      <c r="D38" s="141">
        <v>1883.8195000000001</v>
      </c>
      <c r="E38" s="141">
        <v>0</v>
      </c>
      <c r="F38" s="141">
        <f t="shared" si="16"/>
        <v>1883.8195000000001</v>
      </c>
      <c r="G38" s="141">
        <v>1883.8195000000001</v>
      </c>
      <c r="H38" s="141">
        <v>0</v>
      </c>
      <c r="I38" s="148"/>
      <c r="J38" s="114"/>
      <c r="K38" s="114"/>
      <c r="L38" s="191">
        <f t="shared" si="7"/>
        <v>0</v>
      </c>
      <c r="M38" s="191">
        <f t="shared" si="8"/>
        <v>0</v>
      </c>
      <c r="N38" s="191">
        <f t="shared" si="8"/>
        <v>0</v>
      </c>
      <c r="O38" s="114"/>
    </row>
    <row r="39" spans="1:15" s="92" customFormat="1" ht="22.5" customHeight="1">
      <c r="A39" s="112"/>
      <c r="B39" s="140" t="s">
        <v>247</v>
      </c>
      <c r="C39" s="141">
        <f t="shared" si="15"/>
        <v>1289.4723520000002</v>
      </c>
      <c r="D39" s="141">
        <v>1289.4723520000002</v>
      </c>
      <c r="E39" s="141">
        <v>0</v>
      </c>
      <c r="F39" s="141">
        <f t="shared" si="16"/>
        <v>1289.4723520000002</v>
      </c>
      <c r="G39" s="141">
        <v>1289.4723520000002</v>
      </c>
      <c r="H39" s="141">
        <v>0</v>
      </c>
      <c r="I39" s="148"/>
      <c r="J39" s="114"/>
      <c r="K39" s="114"/>
      <c r="L39" s="191">
        <f t="shared" si="7"/>
        <v>0</v>
      </c>
      <c r="M39" s="191">
        <f t="shared" si="8"/>
        <v>0</v>
      </c>
      <c r="N39" s="191">
        <f t="shared" si="8"/>
        <v>0</v>
      </c>
      <c r="O39" s="114"/>
    </row>
    <row r="40" spans="1:15" s="92" customFormat="1" ht="22.5" customHeight="1">
      <c r="A40" s="112"/>
      <c r="B40" s="140" t="s">
        <v>248</v>
      </c>
      <c r="C40" s="141">
        <f t="shared" si="15"/>
        <v>930.80716900000016</v>
      </c>
      <c r="D40" s="141">
        <v>930.80716900000016</v>
      </c>
      <c r="E40" s="141">
        <v>0</v>
      </c>
      <c r="F40" s="141">
        <f t="shared" si="16"/>
        <v>930.80716900000016</v>
      </c>
      <c r="G40" s="141">
        <v>930.80716900000016</v>
      </c>
      <c r="H40" s="141">
        <v>0</v>
      </c>
      <c r="I40" s="148"/>
      <c r="J40" s="114"/>
      <c r="K40" s="114"/>
      <c r="L40" s="191">
        <f t="shared" si="7"/>
        <v>0</v>
      </c>
      <c r="M40" s="191">
        <f t="shared" si="8"/>
        <v>0</v>
      </c>
      <c r="N40" s="191">
        <f t="shared" si="8"/>
        <v>0</v>
      </c>
      <c r="O40" s="114"/>
    </row>
    <row r="41" spans="1:15" s="92" customFormat="1" ht="51" customHeight="1">
      <c r="A41" s="112"/>
      <c r="B41" s="137" t="s">
        <v>113</v>
      </c>
      <c r="C41" s="150">
        <f t="shared" ref="C41:K41" si="17">C42</f>
        <v>73.819646000000034</v>
      </c>
      <c r="D41" s="150">
        <f t="shared" si="17"/>
        <v>55.319111000000028</v>
      </c>
      <c r="E41" s="150">
        <f t="shared" si="17"/>
        <v>18.500535000000003</v>
      </c>
      <c r="F41" s="150">
        <f t="shared" si="17"/>
        <v>73.819646000000034</v>
      </c>
      <c r="G41" s="150">
        <f t="shared" si="17"/>
        <v>55.319111000000028</v>
      </c>
      <c r="H41" s="150">
        <f t="shared" si="17"/>
        <v>18.500535000000003</v>
      </c>
      <c r="I41" s="150">
        <f t="shared" si="17"/>
        <v>10439.986922</v>
      </c>
      <c r="J41" s="150">
        <f t="shared" si="17"/>
        <v>10247.184077</v>
      </c>
      <c r="K41" s="150">
        <f t="shared" si="17"/>
        <v>192.80284499999999</v>
      </c>
      <c r="L41" s="153">
        <f>L42</f>
        <v>10439.986922</v>
      </c>
      <c r="M41" s="153">
        <f>M42</f>
        <v>10247.184077</v>
      </c>
      <c r="N41" s="153">
        <f>N42</f>
        <v>192.80284499999999</v>
      </c>
      <c r="O41" s="114"/>
    </row>
    <row r="42" spans="1:15" s="92" customFormat="1" ht="51" customHeight="1">
      <c r="A42" s="112"/>
      <c r="B42" s="139" t="s">
        <v>114</v>
      </c>
      <c r="C42" s="138">
        <f t="shared" ref="C42:K42" si="18">SUM(C43:C57)</f>
        <v>73.819646000000034</v>
      </c>
      <c r="D42" s="138">
        <f t="shared" si="18"/>
        <v>55.319111000000028</v>
      </c>
      <c r="E42" s="138">
        <f t="shared" si="18"/>
        <v>18.500535000000003</v>
      </c>
      <c r="F42" s="138">
        <f t="shared" si="18"/>
        <v>73.819646000000034</v>
      </c>
      <c r="G42" s="138">
        <f t="shared" si="18"/>
        <v>55.319111000000028</v>
      </c>
      <c r="H42" s="138">
        <f t="shared" si="18"/>
        <v>18.500535000000003</v>
      </c>
      <c r="I42" s="138">
        <f t="shared" si="18"/>
        <v>10439.986922</v>
      </c>
      <c r="J42" s="138">
        <f t="shared" si="18"/>
        <v>10247.184077</v>
      </c>
      <c r="K42" s="138">
        <f t="shared" si="18"/>
        <v>192.80284499999999</v>
      </c>
      <c r="L42" s="155">
        <f>SUM(L43:L57)</f>
        <v>10439.986922</v>
      </c>
      <c r="M42" s="155">
        <f>SUM(M43:M57)</f>
        <v>10247.184077</v>
      </c>
      <c r="N42" s="155">
        <f>SUM(N43:N57)</f>
        <v>192.80284499999999</v>
      </c>
      <c r="O42" s="114"/>
    </row>
    <row r="43" spans="1:15" s="92" customFormat="1" ht="22.5" customHeight="1">
      <c r="A43" s="112"/>
      <c r="B43" s="140" t="s">
        <v>244</v>
      </c>
      <c r="C43" s="141">
        <f>D43+E43</f>
        <v>4.0252750000000033</v>
      </c>
      <c r="D43" s="141">
        <v>4.0252750000000033</v>
      </c>
      <c r="E43" s="141">
        <v>0</v>
      </c>
      <c r="F43" s="141">
        <f>G43+H43</f>
        <v>4.0252749999999997</v>
      </c>
      <c r="G43" s="141">
        <v>4.0252749999999997</v>
      </c>
      <c r="H43" s="141">
        <v>0</v>
      </c>
      <c r="I43" s="141">
        <f>J43+K43</f>
        <v>527.98692199999994</v>
      </c>
      <c r="J43" s="205">
        <f>525.716322+2.2706</f>
        <v>527.98692199999994</v>
      </c>
      <c r="K43" s="114"/>
      <c r="L43" s="193">
        <f t="shared" si="7"/>
        <v>527.98692199999994</v>
      </c>
      <c r="M43" s="193">
        <f t="shared" si="8"/>
        <v>527.98692199999994</v>
      </c>
      <c r="N43" s="193">
        <f t="shared" si="8"/>
        <v>0</v>
      </c>
      <c r="O43" s="114"/>
    </row>
    <row r="44" spans="1:15" s="92" customFormat="1" ht="22.5" customHeight="1">
      <c r="A44" s="112"/>
      <c r="B44" s="140" t="s">
        <v>245</v>
      </c>
      <c r="C44" s="141">
        <f t="shared" ref="C44:C57" si="19">D44+E44</f>
        <v>13.910664999999995</v>
      </c>
      <c r="D44" s="141">
        <v>13.910664999999995</v>
      </c>
      <c r="E44" s="141">
        <v>0</v>
      </c>
      <c r="F44" s="141">
        <f t="shared" ref="F44:F57" si="20">G44+H44</f>
        <v>13.910664999999995</v>
      </c>
      <c r="G44" s="141">
        <v>13.910664999999995</v>
      </c>
      <c r="H44" s="141">
        <v>0</v>
      </c>
      <c r="I44" s="202">
        <f>J44+K44</f>
        <v>2700</v>
      </c>
      <c r="J44" s="152">
        <v>2700</v>
      </c>
      <c r="K44" s="152"/>
      <c r="L44" s="194">
        <f>M44+N44</f>
        <v>2700</v>
      </c>
      <c r="M44" s="194">
        <f t="shared" si="8"/>
        <v>2700</v>
      </c>
      <c r="N44" s="194">
        <f t="shared" si="8"/>
        <v>0</v>
      </c>
      <c r="O44" s="114"/>
    </row>
    <row r="45" spans="1:15" s="92" customFormat="1" ht="22.5" customHeight="1">
      <c r="A45" s="112"/>
      <c r="B45" s="140" t="s">
        <v>227</v>
      </c>
      <c r="C45" s="141">
        <f t="shared" si="19"/>
        <v>0.41764000000000001</v>
      </c>
      <c r="D45" s="141">
        <v>0.41764000000000001</v>
      </c>
      <c r="E45" s="141">
        <v>0</v>
      </c>
      <c r="F45" s="141">
        <f t="shared" si="20"/>
        <v>0.41764000000000001</v>
      </c>
      <c r="G45" s="141">
        <v>0.41764000000000001</v>
      </c>
      <c r="H45" s="141">
        <v>0</v>
      </c>
      <c r="I45" s="152">
        <f>J45+K45</f>
        <v>1650</v>
      </c>
      <c r="J45" s="152">
        <f>1567.5+1.691283</f>
        <v>1569.1912830000001</v>
      </c>
      <c r="K45" s="152">
        <f>82.5-1.691283</f>
        <v>80.808717000000001</v>
      </c>
      <c r="L45" s="194">
        <f t="shared" si="7"/>
        <v>1650</v>
      </c>
      <c r="M45" s="194">
        <f t="shared" si="8"/>
        <v>1569.1912830000001</v>
      </c>
      <c r="N45" s="194">
        <f t="shared" si="8"/>
        <v>80.808717000000001</v>
      </c>
      <c r="O45" s="114"/>
    </row>
    <row r="46" spans="1:15" s="92" customFormat="1" ht="22.5" customHeight="1">
      <c r="A46" s="112"/>
      <c r="B46" s="140" t="s">
        <v>246</v>
      </c>
      <c r="C46" s="141">
        <f t="shared" si="19"/>
        <v>9.3784430000000185</v>
      </c>
      <c r="D46" s="141">
        <v>9.3784430000000185</v>
      </c>
      <c r="E46" s="141">
        <v>0</v>
      </c>
      <c r="F46" s="141">
        <f t="shared" si="20"/>
        <v>9.3784430000000185</v>
      </c>
      <c r="G46" s="141">
        <v>9.3784430000000185</v>
      </c>
      <c r="H46" s="141">
        <v>0</v>
      </c>
      <c r="I46" s="152">
        <f t="shared" ref="I46:I50" si="21">J46+K46</f>
        <v>0</v>
      </c>
      <c r="J46" s="152">
        <v>0</v>
      </c>
      <c r="K46" s="152">
        <v>0</v>
      </c>
      <c r="L46" s="194">
        <f t="shared" si="7"/>
        <v>0</v>
      </c>
      <c r="M46" s="194">
        <f t="shared" si="8"/>
        <v>0</v>
      </c>
      <c r="N46" s="194">
        <f t="shared" si="8"/>
        <v>0</v>
      </c>
      <c r="O46" s="114"/>
    </row>
    <row r="47" spans="1:15" s="92" customFormat="1" ht="22.5" customHeight="1">
      <c r="A47" s="112"/>
      <c r="B47" s="140" t="s">
        <v>247</v>
      </c>
      <c r="C47" s="141">
        <f t="shared" si="19"/>
        <v>18.447182000000009</v>
      </c>
      <c r="D47" s="141">
        <v>7.9530540000000078</v>
      </c>
      <c r="E47" s="141">
        <v>10.494128</v>
      </c>
      <c r="F47" s="141">
        <f t="shared" si="20"/>
        <v>18.447182000000009</v>
      </c>
      <c r="G47" s="141">
        <v>7.9530540000000078</v>
      </c>
      <c r="H47" s="141">
        <v>10.494128</v>
      </c>
      <c r="I47" s="202">
        <f t="shared" si="21"/>
        <v>3210</v>
      </c>
      <c r="J47" s="141">
        <f>3210-10.494128</f>
        <v>3199.5058720000002</v>
      </c>
      <c r="K47" s="141">
        <f>H47</f>
        <v>10.494128</v>
      </c>
      <c r="L47" s="194">
        <f t="shared" si="7"/>
        <v>3210</v>
      </c>
      <c r="M47" s="194">
        <f t="shared" si="8"/>
        <v>3199.5058720000002</v>
      </c>
      <c r="N47" s="194">
        <f t="shared" si="8"/>
        <v>10.494128</v>
      </c>
      <c r="O47" s="114"/>
    </row>
    <row r="48" spans="1:15" s="92" customFormat="1" ht="22.5" customHeight="1">
      <c r="A48" s="112"/>
      <c r="B48" s="140" t="s">
        <v>232</v>
      </c>
      <c r="C48" s="141">
        <f t="shared" si="19"/>
        <v>1.8079999999999927</v>
      </c>
      <c r="D48" s="141">
        <v>1.8079999999999927</v>
      </c>
      <c r="E48" s="141">
        <v>0</v>
      </c>
      <c r="F48" s="141">
        <f t="shared" si="20"/>
        <v>1.8079999999999927</v>
      </c>
      <c r="G48" s="141">
        <v>1.8079999999999927</v>
      </c>
      <c r="H48" s="141">
        <v>0</v>
      </c>
      <c r="I48" s="202">
        <f t="shared" si="21"/>
        <v>200</v>
      </c>
      <c r="J48" s="152">
        <v>200</v>
      </c>
      <c r="K48" s="152"/>
      <c r="L48" s="194">
        <f t="shared" si="7"/>
        <v>200</v>
      </c>
      <c r="M48" s="194">
        <f t="shared" si="8"/>
        <v>200</v>
      </c>
      <c r="N48" s="194">
        <f t="shared" si="8"/>
        <v>0</v>
      </c>
      <c r="O48" s="114"/>
    </row>
    <row r="49" spans="1:15" s="92" customFormat="1" ht="22.5" customHeight="1">
      <c r="A49" s="112"/>
      <c r="B49" s="140" t="s">
        <v>211</v>
      </c>
      <c r="C49" s="141">
        <f t="shared" si="19"/>
        <v>2.7012029999999969</v>
      </c>
      <c r="D49" s="141">
        <v>2.7012029999999969</v>
      </c>
      <c r="E49" s="141">
        <v>0</v>
      </c>
      <c r="F49" s="141">
        <f t="shared" si="20"/>
        <v>2.7012029999999969</v>
      </c>
      <c r="G49" s="141">
        <v>2.7012029999999969</v>
      </c>
      <c r="H49" s="141">
        <v>0</v>
      </c>
      <c r="I49" s="202">
        <f t="shared" si="21"/>
        <v>122</v>
      </c>
      <c r="J49" s="152">
        <v>122</v>
      </c>
      <c r="K49" s="152"/>
      <c r="L49" s="194">
        <f t="shared" si="7"/>
        <v>122</v>
      </c>
      <c r="M49" s="194">
        <f t="shared" si="8"/>
        <v>122</v>
      </c>
      <c r="N49" s="194">
        <f t="shared" si="8"/>
        <v>0</v>
      </c>
      <c r="O49" s="114"/>
    </row>
    <row r="50" spans="1:15" s="92" customFormat="1" ht="22.5" customHeight="1">
      <c r="A50" s="112"/>
      <c r="B50" s="140" t="s">
        <v>264</v>
      </c>
      <c r="C50" s="141">
        <f t="shared" si="19"/>
        <v>7.1381220000000019</v>
      </c>
      <c r="D50" s="141">
        <v>0</v>
      </c>
      <c r="E50" s="141">
        <v>7.1381220000000019</v>
      </c>
      <c r="F50" s="141">
        <f t="shared" si="20"/>
        <v>7.1381220000000019</v>
      </c>
      <c r="G50" s="141">
        <v>0</v>
      </c>
      <c r="H50" s="141">
        <v>7.1381220000000019</v>
      </c>
      <c r="I50" s="152">
        <f t="shared" si="21"/>
        <v>0</v>
      </c>
      <c r="J50" s="152">
        <v>0</v>
      </c>
      <c r="K50" s="152">
        <v>0</v>
      </c>
      <c r="L50" s="194">
        <f t="shared" si="7"/>
        <v>0</v>
      </c>
      <c r="M50" s="194">
        <f t="shared" si="8"/>
        <v>0</v>
      </c>
      <c r="N50" s="194">
        <f t="shared" si="8"/>
        <v>0</v>
      </c>
      <c r="O50" s="114"/>
    </row>
    <row r="51" spans="1:15" s="92" customFormat="1" ht="22.5" customHeight="1">
      <c r="A51" s="112"/>
      <c r="B51" s="140" t="s">
        <v>250</v>
      </c>
      <c r="C51" s="141">
        <f t="shared" si="19"/>
        <v>3.404312</v>
      </c>
      <c r="D51" s="141">
        <v>3.404312</v>
      </c>
      <c r="E51" s="141">
        <v>0</v>
      </c>
      <c r="F51" s="141">
        <f t="shared" si="20"/>
        <v>3.404312</v>
      </c>
      <c r="G51" s="141">
        <v>3.404312</v>
      </c>
      <c r="H51" s="141">
        <v>0</v>
      </c>
      <c r="I51" s="202">
        <f>J51+K51</f>
        <v>500</v>
      </c>
      <c r="J51" s="152">
        <v>475</v>
      </c>
      <c r="K51" s="152">
        <v>25</v>
      </c>
      <c r="L51" s="194">
        <f t="shared" si="7"/>
        <v>500</v>
      </c>
      <c r="M51" s="194">
        <f t="shared" si="8"/>
        <v>475</v>
      </c>
      <c r="N51" s="194">
        <f t="shared" si="8"/>
        <v>25</v>
      </c>
      <c r="O51" s="114"/>
    </row>
    <row r="52" spans="1:15" s="92" customFormat="1" ht="22.5" customHeight="1">
      <c r="A52" s="112"/>
      <c r="B52" s="140" t="s">
        <v>256</v>
      </c>
      <c r="C52" s="141">
        <f t="shared" si="19"/>
        <v>0.83766600000000002</v>
      </c>
      <c r="D52" s="141">
        <v>0.83766600000000002</v>
      </c>
      <c r="E52" s="141">
        <v>0</v>
      </c>
      <c r="F52" s="141">
        <f t="shared" si="20"/>
        <v>0.83766600000000002</v>
      </c>
      <c r="G52" s="141">
        <v>0.83766600000000002</v>
      </c>
      <c r="H52" s="141">
        <v>0</v>
      </c>
      <c r="I52" s="152"/>
      <c r="J52" s="152">
        <v>0</v>
      </c>
      <c r="K52" s="152">
        <v>0</v>
      </c>
      <c r="L52" s="194">
        <f t="shared" si="7"/>
        <v>0</v>
      </c>
      <c r="M52" s="194">
        <f t="shared" si="8"/>
        <v>0</v>
      </c>
      <c r="N52" s="194">
        <f t="shared" si="8"/>
        <v>0</v>
      </c>
      <c r="O52" s="114"/>
    </row>
    <row r="53" spans="1:15" s="92" customFormat="1" ht="22.5" customHeight="1">
      <c r="A53" s="112"/>
      <c r="B53" s="140" t="s">
        <v>251</v>
      </c>
      <c r="C53" s="141">
        <f t="shared" si="19"/>
        <v>9.2654950000000298</v>
      </c>
      <c r="D53" s="141">
        <v>9.2654950000000298</v>
      </c>
      <c r="E53" s="141">
        <v>0</v>
      </c>
      <c r="F53" s="141">
        <f t="shared" si="20"/>
        <v>9.2654950000000298</v>
      </c>
      <c r="G53" s="141">
        <v>9.2654950000000298</v>
      </c>
      <c r="H53" s="141">
        <v>0</v>
      </c>
      <c r="I53" s="152"/>
      <c r="J53" s="152">
        <v>0</v>
      </c>
      <c r="K53" s="152">
        <v>0</v>
      </c>
      <c r="L53" s="194">
        <f t="shared" si="7"/>
        <v>0</v>
      </c>
      <c r="M53" s="194">
        <f t="shared" si="8"/>
        <v>0</v>
      </c>
      <c r="N53" s="194">
        <f t="shared" si="8"/>
        <v>0</v>
      </c>
      <c r="O53" s="114"/>
    </row>
    <row r="54" spans="1:15" s="92" customFormat="1" ht="22.5" customHeight="1">
      <c r="A54" s="112"/>
      <c r="B54" s="140" t="s">
        <v>265</v>
      </c>
      <c r="C54" s="141">
        <f t="shared" si="19"/>
        <v>0.89102000000000015</v>
      </c>
      <c r="D54" s="141">
        <v>2.2734999999999998E-2</v>
      </c>
      <c r="E54" s="141">
        <v>0.8682850000000002</v>
      </c>
      <c r="F54" s="141">
        <f t="shared" si="20"/>
        <v>0.89102000000000015</v>
      </c>
      <c r="G54" s="141">
        <v>2.2734999999999998E-2</v>
      </c>
      <c r="H54" s="141">
        <v>0.8682850000000002</v>
      </c>
      <c r="I54" s="152"/>
      <c r="J54" s="152">
        <v>0</v>
      </c>
      <c r="K54" s="152">
        <v>0</v>
      </c>
      <c r="L54" s="194">
        <f t="shared" si="7"/>
        <v>0</v>
      </c>
      <c r="M54" s="194">
        <f t="shared" si="8"/>
        <v>0</v>
      </c>
      <c r="N54" s="194">
        <f t="shared" si="8"/>
        <v>0</v>
      </c>
      <c r="O54" s="114"/>
    </row>
    <row r="55" spans="1:15" s="92" customFormat="1" ht="22.5" customHeight="1">
      <c r="A55" s="112"/>
      <c r="B55" s="140" t="s">
        <v>249</v>
      </c>
      <c r="C55" s="141">
        <f t="shared" si="19"/>
        <v>1.294703999999999</v>
      </c>
      <c r="D55" s="141">
        <v>1.294703999999999</v>
      </c>
      <c r="E55" s="141">
        <v>0</v>
      </c>
      <c r="F55" s="141">
        <f t="shared" si="20"/>
        <v>1.294703999999999</v>
      </c>
      <c r="G55" s="141">
        <v>1.294703999999999</v>
      </c>
      <c r="H55" s="141">
        <v>0</v>
      </c>
      <c r="I55" s="152"/>
      <c r="J55" s="152">
        <v>0</v>
      </c>
      <c r="K55" s="152">
        <v>0</v>
      </c>
      <c r="L55" s="194">
        <f t="shared" si="7"/>
        <v>0</v>
      </c>
      <c r="M55" s="194">
        <f t="shared" si="8"/>
        <v>0</v>
      </c>
      <c r="N55" s="194">
        <f t="shared" si="8"/>
        <v>0</v>
      </c>
      <c r="O55" s="114"/>
    </row>
    <row r="56" spans="1:15" s="92" customFormat="1" ht="22.5" customHeight="1">
      <c r="A56" s="112"/>
      <c r="B56" s="142" t="s">
        <v>266</v>
      </c>
      <c r="C56" s="141">
        <f t="shared" si="19"/>
        <v>0.29960299999999651</v>
      </c>
      <c r="D56" s="141">
        <v>0.29960299999999651</v>
      </c>
      <c r="E56" s="141">
        <v>0</v>
      </c>
      <c r="F56" s="141">
        <f t="shared" si="20"/>
        <v>0.29960299999999651</v>
      </c>
      <c r="G56" s="141">
        <v>0.29960299999999651</v>
      </c>
      <c r="H56" s="141">
        <v>0</v>
      </c>
      <c r="I56" s="152">
        <v>500</v>
      </c>
      <c r="J56" s="152">
        <v>475</v>
      </c>
      <c r="K56" s="152">
        <v>25</v>
      </c>
      <c r="L56" s="194">
        <f t="shared" si="7"/>
        <v>500</v>
      </c>
      <c r="M56" s="194">
        <f t="shared" si="8"/>
        <v>475</v>
      </c>
      <c r="N56" s="194">
        <f t="shared" si="8"/>
        <v>25</v>
      </c>
      <c r="O56" s="114"/>
    </row>
    <row r="57" spans="1:15" s="92" customFormat="1" ht="22.5" customHeight="1">
      <c r="A57" s="112"/>
      <c r="B57" s="142" t="s">
        <v>228</v>
      </c>
      <c r="C57" s="141">
        <f t="shared" si="19"/>
        <v>3.1599999999999998E-4</v>
      </c>
      <c r="D57" s="141">
        <v>3.1599999999999998E-4</v>
      </c>
      <c r="E57" s="141">
        <v>0</v>
      </c>
      <c r="F57" s="141">
        <f t="shared" si="20"/>
        <v>3.1599999999999998E-4</v>
      </c>
      <c r="G57" s="141">
        <v>3.1599999999999998E-4</v>
      </c>
      <c r="H57" s="141">
        <v>0</v>
      </c>
      <c r="I57" s="202">
        <v>1030</v>
      </c>
      <c r="J57" s="152">
        <v>978.5</v>
      </c>
      <c r="K57" s="152">
        <v>51.5</v>
      </c>
      <c r="L57" s="194">
        <f t="shared" si="7"/>
        <v>1030</v>
      </c>
      <c r="M57" s="194">
        <f t="shared" si="8"/>
        <v>978.5</v>
      </c>
      <c r="N57" s="194">
        <f t="shared" si="8"/>
        <v>51.5</v>
      </c>
      <c r="O57" s="114"/>
    </row>
    <row r="58" spans="1:15" s="92" customFormat="1" ht="47.25" customHeight="1">
      <c r="A58" s="112"/>
      <c r="B58" s="137" t="s">
        <v>267</v>
      </c>
      <c r="C58" s="151">
        <f>C59+C64</f>
        <v>2222.2521099999999</v>
      </c>
      <c r="D58" s="151">
        <f>D59+D64</f>
        <v>2222.2521099999999</v>
      </c>
      <c r="E58" s="151">
        <f>E59+E64</f>
        <v>0</v>
      </c>
      <c r="F58" s="151">
        <f>F59+F64</f>
        <v>2222.2521099999999</v>
      </c>
      <c r="G58" s="151">
        <f>G59+G64</f>
        <v>2222.2521099999999</v>
      </c>
      <c r="H58" s="151">
        <f>H59</f>
        <v>0</v>
      </c>
      <c r="I58" s="148"/>
      <c r="J58" s="114"/>
      <c r="K58" s="114"/>
      <c r="L58" s="192">
        <f t="shared" si="7"/>
        <v>0</v>
      </c>
      <c r="M58" s="192">
        <f t="shared" si="8"/>
        <v>0</v>
      </c>
      <c r="N58" s="192">
        <f t="shared" si="8"/>
        <v>0</v>
      </c>
      <c r="O58" s="114"/>
    </row>
    <row r="59" spans="1:15" s="92" customFormat="1" ht="75.75" customHeight="1">
      <c r="A59" s="112"/>
      <c r="B59" s="139" t="s">
        <v>268</v>
      </c>
      <c r="C59" s="138">
        <f>C60</f>
        <v>198.33911999999992</v>
      </c>
      <c r="D59" s="138">
        <f>D60</f>
        <v>198.33911999999992</v>
      </c>
      <c r="E59" s="138">
        <v>0</v>
      </c>
      <c r="F59" s="138">
        <f>F60</f>
        <v>198.33911999999992</v>
      </c>
      <c r="G59" s="138">
        <f>G60</f>
        <v>198.33911999999992</v>
      </c>
      <c r="H59" s="138">
        <v>0</v>
      </c>
      <c r="I59" s="138">
        <f>I60</f>
        <v>0</v>
      </c>
      <c r="J59" s="138">
        <f>J60</f>
        <v>0</v>
      </c>
      <c r="K59" s="138">
        <v>0</v>
      </c>
      <c r="L59" s="191">
        <f t="shared" si="7"/>
        <v>0</v>
      </c>
      <c r="M59" s="191">
        <f t="shared" si="8"/>
        <v>0</v>
      </c>
      <c r="N59" s="191">
        <f t="shared" si="8"/>
        <v>0</v>
      </c>
      <c r="O59" s="114"/>
    </row>
    <row r="60" spans="1:15" s="92" customFormat="1" ht="49.5" customHeight="1">
      <c r="A60" s="112"/>
      <c r="B60" s="143" t="s">
        <v>269</v>
      </c>
      <c r="C60" s="144">
        <f>SUM(C61:C63)</f>
        <v>198.33911999999992</v>
      </c>
      <c r="D60" s="144">
        <v>198.33911999999992</v>
      </c>
      <c r="E60" s="144">
        <v>0</v>
      </c>
      <c r="F60" s="144">
        <f>SUM(F61:F63)</f>
        <v>198.33911999999992</v>
      </c>
      <c r="G60" s="144">
        <v>198.33911999999992</v>
      </c>
      <c r="H60" s="144">
        <v>0</v>
      </c>
      <c r="I60" s="144">
        <f>SUM(I61:I63)</f>
        <v>0</v>
      </c>
      <c r="J60" s="144"/>
      <c r="K60" s="144">
        <v>0</v>
      </c>
      <c r="L60" s="191">
        <f t="shared" si="7"/>
        <v>0</v>
      </c>
      <c r="M60" s="191">
        <f t="shared" si="8"/>
        <v>0</v>
      </c>
      <c r="N60" s="191">
        <f t="shared" si="8"/>
        <v>0</v>
      </c>
      <c r="O60" s="114"/>
    </row>
    <row r="61" spans="1:15" s="92" customFormat="1" ht="22.5" customHeight="1">
      <c r="A61" s="112"/>
      <c r="B61" s="140" t="s">
        <v>270</v>
      </c>
      <c r="C61" s="141">
        <f>D61+E61</f>
        <v>101.76999999999992</v>
      </c>
      <c r="D61" s="141">
        <v>101.76999999999992</v>
      </c>
      <c r="E61" s="141">
        <v>0</v>
      </c>
      <c r="F61" s="141">
        <f>G61+H61</f>
        <v>101.76999999999992</v>
      </c>
      <c r="G61" s="141">
        <v>101.76999999999992</v>
      </c>
      <c r="H61" s="141">
        <v>0</v>
      </c>
      <c r="I61" s="148"/>
      <c r="J61" s="114"/>
      <c r="K61" s="114"/>
      <c r="L61" s="191">
        <f t="shared" si="7"/>
        <v>0</v>
      </c>
      <c r="M61" s="191">
        <f t="shared" si="8"/>
        <v>0</v>
      </c>
      <c r="N61" s="191">
        <f t="shared" si="8"/>
        <v>0</v>
      </c>
      <c r="O61" s="114"/>
    </row>
    <row r="62" spans="1:15" s="92" customFormat="1" ht="22.5" customHeight="1">
      <c r="A62" s="112"/>
      <c r="B62" s="140" t="s">
        <v>271</v>
      </c>
      <c r="C62" s="141">
        <f t="shared" ref="C62" si="22">D62+E62</f>
        <v>16.71</v>
      </c>
      <c r="D62" s="141">
        <v>16.71</v>
      </c>
      <c r="E62" s="141">
        <v>0</v>
      </c>
      <c r="F62" s="141">
        <f t="shared" ref="F62" si="23">G62+H62</f>
        <v>16.71</v>
      </c>
      <c r="G62" s="141">
        <v>16.71</v>
      </c>
      <c r="H62" s="141">
        <v>0</v>
      </c>
      <c r="I62" s="148"/>
      <c r="J62" s="114"/>
      <c r="K62" s="114"/>
      <c r="L62" s="191">
        <f t="shared" si="7"/>
        <v>0</v>
      </c>
      <c r="M62" s="191">
        <f t="shared" si="8"/>
        <v>0</v>
      </c>
      <c r="N62" s="191">
        <f t="shared" si="8"/>
        <v>0</v>
      </c>
      <c r="O62" s="114"/>
    </row>
    <row r="63" spans="1:15" s="92" customFormat="1" ht="36" customHeight="1">
      <c r="A63" s="112"/>
      <c r="B63" s="140" t="s">
        <v>272</v>
      </c>
      <c r="C63" s="141">
        <f>D63+E63</f>
        <v>79.859119999999976</v>
      </c>
      <c r="D63" s="141">
        <v>79.859119999999976</v>
      </c>
      <c r="E63" s="141">
        <v>0</v>
      </c>
      <c r="F63" s="141">
        <f>G63+H63</f>
        <v>79.859119999999976</v>
      </c>
      <c r="G63" s="141">
        <v>79.859119999999976</v>
      </c>
      <c r="H63" s="141">
        <v>0</v>
      </c>
      <c r="I63" s="148"/>
      <c r="J63" s="114"/>
      <c r="K63" s="114"/>
      <c r="L63" s="191">
        <f t="shared" si="7"/>
        <v>0</v>
      </c>
      <c r="M63" s="191">
        <f t="shared" si="8"/>
        <v>0</v>
      </c>
      <c r="N63" s="191">
        <f t="shared" si="8"/>
        <v>0</v>
      </c>
      <c r="O63" s="114"/>
    </row>
    <row r="64" spans="1:15" s="85" customFormat="1" ht="36" customHeight="1">
      <c r="A64" s="188"/>
      <c r="B64" s="139" t="s">
        <v>289</v>
      </c>
      <c r="C64" s="138">
        <f>D64+E64</f>
        <v>2023.91299</v>
      </c>
      <c r="D64" s="138">
        <v>2023.91299</v>
      </c>
      <c r="E64" s="138"/>
      <c r="F64" s="138">
        <f>G64+H64</f>
        <v>2023.91299</v>
      </c>
      <c r="G64" s="138">
        <v>2023.91299</v>
      </c>
      <c r="H64" s="138"/>
      <c r="I64" s="138">
        <f>J64+K64</f>
        <v>0</v>
      </c>
      <c r="J64" s="138"/>
      <c r="K64" s="138"/>
      <c r="L64" s="191">
        <f t="shared" si="7"/>
        <v>0</v>
      </c>
      <c r="M64" s="191">
        <f t="shared" si="8"/>
        <v>0</v>
      </c>
      <c r="N64" s="191">
        <f t="shared" si="8"/>
        <v>0</v>
      </c>
      <c r="O64" s="189"/>
    </row>
    <row r="65" spans="1:15" s="92" customFormat="1" ht="52.5" customHeight="1">
      <c r="A65" s="112"/>
      <c r="B65" s="137" t="s">
        <v>273</v>
      </c>
      <c r="C65" s="150">
        <f>C66+C68+C69+C67+C70</f>
        <v>2.2706</v>
      </c>
      <c r="D65" s="150">
        <f t="shared" ref="D65:N65" si="24">D66+D68+D69+D67+D70</f>
        <v>0</v>
      </c>
      <c r="E65" s="150">
        <f t="shared" si="24"/>
        <v>2.2706</v>
      </c>
      <c r="F65" s="150">
        <f t="shared" si="24"/>
        <v>2.2706</v>
      </c>
      <c r="G65" s="150">
        <f t="shared" si="24"/>
        <v>0</v>
      </c>
      <c r="H65" s="150">
        <f>H66+H68+H69+H67+H70</f>
        <v>2.2706</v>
      </c>
      <c r="I65" s="150">
        <f>I66+I68+I69+I67+I70</f>
        <v>2017</v>
      </c>
      <c r="J65" s="150">
        <f>J66+J68+J69+J67+J70</f>
        <v>2014.7293999999999</v>
      </c>
      <c r="K65" s="150">
        <f>K66+K68+K69+K67+K70</f>
        <v>2.2706</v>
      </c>
      <c r="L65" s="150">
        <f t="shared" si="24"/>
        <v>0</v>
      </c>
      <c r="M65" s="150">
        <f t="shared" si="24"/>
        <v>0</v>
      </c>
      <c r="N65" s="150">
        <f t="shared" si="24"/>
        <v>0</v>
      </c>
      <c r="O65" s="114"/>
    </row>
    <row r="66" spans="1:15" s="201" customFormat="1" ht="39.75" customHeight="1">
      <c r="A66" s="195"/>
      <c r="B66" s="203" t="s">
        <v>274</v>
      </c>
      <c r="C66" s="197">
        <f>D66+E66</f>
        <v>2.2706</v>
      </c>
      <c r="D66" s="197">
        <v>0</v>
      </c>
      <c r="E66" s="197">
        <v>2.2706</v>
      </c>
      <c r="F66" s="197">
        <f>G66+H66</f>
        <v>2.2706</v>
      </c>
      <c r="G66" s="197">
        <v>0</v>
      </c>
      <c r="H66" s="197">
        <v>2.2706</v>
      </c>
      <c r="I66" s="204">
        <f t="shared" ref="I66:I71" si="25">J66+K66</f>
        <v>0</v>
      </c>
      <c r="J66" s="204"/>
      <c r="K66" s="204"/>
      <c r="L66" s="200">
        <f>M66+N66</f>
        <v>0</v>
      </c>
      <c r="M66" s="200">
        <f>D66-G66+J66</f>
        <v>0</v>
      </c>
      <c r="N66" s="200">
        <f t="shared" si="8"/>
        <v>0</v>
      </c>
      <c r="O66" s="199"/>
    </row>
    <row r="67" spans="1:15" s="201" customFormat="1" ht="33.75" customHeight="1">
      <c r="A67" s="195"/>
      <c r="B67" s="203" t="s">
        <v>251</v>
      </c>
      <c r="C67" s="197"/>
      <c r="D67" s="197"/>
      <c r="E67" s="197"/>
      <c r="F67" s="197"/>
      <c r="G67" s="197"/>
      <c r="H67" s="197"/>
      <c r="I67" s="206">
        <f t="shared" si="25"/>
        <v>165</v>
      </c>
      <c r="J67" s="206">
        <f>165-2.2706</f>
        <v>162.7294</v>
      </c>
      <c r="K67" s="204">
        <v>2.2706</v>
      </c>
      <c r="L67" s="200"/>
      <c r="M67" s="200"/>
      <c r="N67" s="200"/>
      <c r="O67" s="199"/>
    </row>
    <row r="68" spans="1:15" s="201" customFormat="1" ht="33.75" customHeight="1">
      <c r="A68" s="195"/>
      <c r="B68" s="203" t="s">
        <v>245</v>
      </c>
      <c r="C68" s="197"/>
      <c r="D68" s="197"/>
      <c r="E68" s="197"/>
      <c r="F68" s="197"/>
      <c r="G68" s="197"/>
      <c r="H68" s="197"/>
      <c r="I68" s="206">
        <f t="shared" si="25"/>
        <v>1650</v>
      </c>
      <c r="J68" s="206">
        <v>1650</v>
      </c>
      <c r="K68" s="199"/>
      <c r="L68" s="200"/>
      <c r="M68" s="200"/>
      <c r="N68" s="200"/>
      <c r="O68" s="199"/>
    </row>
    <row r="69" spans="1:15" s="201" customFormat="1" ht="33.75" customHeight="1">
      <c r="A69" s="195"/>
      <c r="B69" s="203" t="s">
        <v>292</v>
      </c>
      <c r="C69" s="197"/>
      <c r="D69" s="197"/>
      <c r="E69" s="197"/>
      <c r="F69" s="197"/>
      <c r="G69" s="197"/>
      <c r="H69" s="197"/>
      <c r="I69" s="206">
        <f t="shared" si="25"/>
        <v>39</v>
      </c>
      <c r="J69" s="206">
        <v>39</v>
      </c>
      <c r="K69" s="199"/>
      <c r="L69" s="200"/>
      <c r="M69" s="200"/>
      <c r="N69" s="200"/>
      <c r="O69" s="199"/>
    </row>
    <row r="70" spans="1:15" s="201" customFormat="1" ht="33.75" customHeight="1">
      <c r="A70" s="195"/>
      <c r="B70" s="203" t="s">
        <v>293</v>
      </c>
      <c r="C70" s="197"/>
      <c r="D70" s="197"/>
      <c r="E70" s="197"/>
      <c r="F70" s="197"/>
      <c r="G70" s="197"/>
      <c r="H70" s="197"/>
      <c r="I70" s="206">
        <f t="shared" si="25"/>
        <v>163</v>
      </c>
      <c r="J70" s="206">
        <v>163</v>
      </c>
      <c r="K70" s="199"/>
      <c r="L70" s="200"/>
      <c r="M70" s="200"/>
      <c r="N70" s="200"/>
      <c r="O70" s="199"/>
    </row>
    <row r="71" spans="1:15" s="92" customFormat="1" ht="39.75" customHeight="1">
      <c r="A71" s="112"/>
      <c r="B71" s="145" t="s">
        <v>275</v>
      </c>
      <c r="C71" s="150">
        <f>D71+E71</f>
        <v>1092.9726699999999</v>
      </c>
      <c r="D71" s="150">
        <v>1032.2765999999999</v>
      </c>
      <c r="E71" s="150">
        <v>60.696069999999992</v>
      </c>
      <c r="F71" s="150">
        <f>G71+H71</f>
        <v>1092.9726699999999</v>
      </c>
      <c r="G71" s="150">
        <v>1032.2765999999999</v>
      </c>
      <c r="H71" s="150">
        <v>60.696069999999992</v>
      </c>
      <c r="I71" s="150">
        <f t="shared" si="25"/>
        <v>0</v>
      </c>
      <c r="J71" s="150"/>
      <c r="K71" s="150"/>
      <c r="L71" s="191">
        <f t="shared" si="7"/>
        <v>0</v>
      </c>
      <c r="M71" s="191">
        <f t="shared" si="8"/>
        <v>0</v>
      </c>
      <c r="N71" s="191">
        <f t="shared" si="8"/>
        <v>0</v>
      </c>
      <c r="O71" s="114"/>
    </row>
    <row r="72" spans="1:15" s="92" customFormat="1" ht="29.25" customHeight="1">
      <c r="A72" s="112"/>
      <c r="B72" s="137" t="s">
        <v>276</v>
      </c>
      <c r="C72" s="136">
        <f>D72+E72</f>
        <v>1092.9726699999999</v>
      </c>
      <c r="D72" s="136">
        <v>1032.2765999999999</v>
      </c>
      <c r="E72" s="136">
        <v>60.696069999999992</v>
      </c>
      <c r="F72" s="136">
        <f>G72+H72</f>
        <v>1092.9726699999999</v>
      </c>
      <c r="G72" s="136">
        <v>1032.2765999999999</v>
      </c>
      <c r="H72" s="136">
        <v>60.696069999999992</v>
      </c>
      <c r="I72" s="148"/>
      <c r="J72" s="114"/>
      <c r="K72" s="114"/>
      <c r="L72" s="191">
        <f t="shared" si="7"/>
        <v>0</v>
      </c>
      <c r="M72" s="191">
        <f t="shared" si="8"/>
        <v>0</v>
      </c>
      <c r="N72" s="191">
        <f t="shared" si="8"/>
        <v>0</v>
      </c>
      <c r="O72" s="114"/>
    </row>
    <row r="73" spans="1:15" s="92" customFormat="1" ht="62.25" customHeight="1">
      <c r="A73" s="112"/>
      <c r="B73" s="137" t="s">
        <v>277</v>
      </c>
      <c r="C73" s="150">
        <f>C74</f>
        <v>1.0015670000000014</v>
      </c>
      <c r="D73" s="150">
        <v>0.5253669999999957</v>
      </c>
      <c r="E73" s="150">
        <v>0.47620000000000573</v>
      </c>
      <c r="F73" s="150">
        <f>F74</f>
        <v>1.0015670000000014</v>
      </c>
      <c r="G73" s="150">
        <v>0.5253669999999957</v>
      </c>
      <c r="H73" s="150">
        <v>0.47620000000000573</v>
      </c>
      <c r="I73" s="150">
        <f>I74</f>
        <v>0</v>
      </c>
      <c r="J73" s="150"/>
      <c r="K73" s="150"/>
      <c r="L73" s="191">
        <f t="shared" si="7"/>
        <v>0</v>
      </c>
      <c r="M73" s="191">
        <f t="shared" si="8"/>
        <v>0</v>
      </c>
      <c r="N73" s="191">
        <f t="shared" si="8"/>
        <v>0</v>
      </c>
      <c r="O73" s="114"/>
    </row>
    <row r="74" spans="1:15" s="92" customFormat="1" ht="36.75" customHeight="1">
      <c r="A74" s="112"/>
      <c r="B74" s="143" t="s">
        <v>278</v>
      </c>
      <c r="C74" s="144">
        <f>C75</f>
        <v>1.0015670000000014</v>
      </c>
      <c r="D74" s="144">
        <f>D75</f>
        <v>0.5253669999999957</v>
      </c>
      <c r="E74" s="144">
        <f>E75</f>
        <v>0.47620000000000573</v>
      </c>
      <c r="F74" s="144">
        <f>F75</f>
        <v>1.0015670000000014</v>
      </c>
      <c r="G74" s="144">
        <f>G75</f>
        <v>0.5253669999999957</v>
      </c>
      <c r="H74" s="144">
        <f>H75</f>
        <v>0.47620000000000573</v>
      </c>
      <c r="I74" s="144">
        <f>I75</f>
        <v>0</v>
      </c>
      <c r="J74" s="144">
        <f>J75</f>
        <v>0</v>
      </c>
      <c r="K74" s="144">
        <f>K75</f>
        <v>0</v>
      </c>
      <c r="L74" s="191">
        <f t="shared" si="7"/>
        <v>0</v>
      </c>
      <c r="M74" s="191">
        <f t="shared" si="8"/>
        <v>0</v>
      </c>
      <c r="N74" s="191">
        <f t="shared" si="8"/>
        <v>0</v>
      </c>
      <c r="O74" s="114"/>
    </row>
    <row r="75" spans="1:15" s="92" customFormat="1" ht="22.5" customHeight="1">
      <c r="A75" s="112"/>
      <c r="B75" s="143" t="s">
        <v>279</v>
      </c>
      <c r="C75" s="141">
        <f>D75+E75</f>
        <v>1.0015670000000014</v>
      </c>
      <c r="D75" s="141">
        <v>0.5253669999999957</v>
      </c>
      <c r="E75" s="141">
        <v>0.47620000000000573</v>
      </c>
      <c r="F75" s="141">
        <f>G75+H75</f>
        <v>1.0015670000000014</v>
      </c>
      <c r="G75" s="141">
        <v>0.5253669999999957</v>
      </c>
      <c r="H75" s="141">
        <v>0.47620000000000573</v>
      </c>
      <c r="I75" s="148"/>
      <c r="J75" s="114"/>
      <c r="K75" s="114"/>
      <c r="L75" s="191">
        <f t="shared" si="7"/>
        <v>0</v>
      </c>
      <c r="M75" s="191">
        <f t="shared" si="8"/>
        <v>0</v>
      </c>
      <c r="N75" s="191">
        <f t="shared" si="8"/>
        <v>0</v>
      </c>
      <c r="O75" s="114"/>
    </row>
    <row r="76" spans="1:15" s="92" customFormat="1" ht="61.5" customHeight="1">
      <c r="A76" s="112"/>
      <c r="B76" s="137" t="s">
        <v>280</v>
      </c>
      <c r="C76" s="150">
        <f t="shared" ref="C76:K76" si="26">C77+C79</f>
        <v>781.93949599999985</v>
      </c>
      <c r="D76" s="150">
        <f t="shared" si="26"/>
        <v>719.3329359999999</v>
      </c>
      <c r="E76" s="150">
        <f t="shared" si="26"/>
        <v>62.606560000000002</v>
      </c>
      <c r="F76" s="150">
        <f t="shared" si="26"/>
        <v>781.93949599999985</v>
      </c>
      <c r="G76" s="150">
        <f t="shared" si="26"/>
        <v>719.3329359999999</v>
      </c>
      <c r="H76" s="150">
        <f t="shared" si="26"/>
        <v>62.606560000000002</v>
      </c>
      <c r="I76" s="150">
        <f t="shared" si="26"/>
        <v>0</v>
      </c>
      <c r="J76" s="150">
        <f t="shared" si="26"/>
        <v>0</v>
      </c>
      <c r="K76" s="150">
        <f t="shared" si="26"/>
        <v>0</v>
      </c>
      <c r="L76" s="191">
        <f>M76+N76</f>
        <v>0</v>
      </c>
      <c r="M76" s="191">
        <f t="shared" si="8"/>
        <v>0</v>
      </c>
      <c r="N76" s="191">
        <f t="shared" si="8"/>
        <v>0</v>
      </c>
      <c r="O76" s="114"/>
    </row>
    <row r="77" spans="1:15" s="92" customFormat="1" ht="119.25" customHeight="1">
      <c r="A77" s="112"/>
      <c r="B77" s="143" t="s">
        <v>281</v>
      </c>
      <c r="C77" s="144">
        <f t="shared" ref="C77:K77" si="27">C78</f>
        <v>767.9228599999999</v>
      </c>
      <c r="D77" s="144">
        <f t="shared" si="27"/>
        <v>709.31629999999996</v>
      </c>
      <c r="E77" s="144">
        <f t="shared" si="27"/>
        <v>58.606560000000002</v>
      </c>
      <c r="F77" s="144">
        <f t="shared" si="27"/>
        <v>767.9228599999999</v>
      </c>
      <c r="G77" s="144">
        <f>G78</f>
        <v>709.31629999999996</v>
      </c>
      <c r="H77" s="144">
        <f t="shared" si="27"/>
        <v>58.606560000000002</v>
      </c>
      <c r="I77" s="144">
        <f t="shared" si="27"/>
        <v>0</v>
      </c>
      <c r="J77" s="144">
        <f t="shared" si="27"/>
        <v>0</v>
      </c>
      <c r="K77" s="144">
        <f t="shared" si="27"/>
        <v>0</v>
      </c>
      <c r="L77" s="191">
        <f t="shared" si="7"/>
        <v>0</v>
      </c>
      <c r="M77" s="191">
        <f t="shared" si="8"/>
        <v>0</v>
      </c>
      <c r="N77" s="191">
        <f t="shared" si="8"/>
        <v>0</v>
      </c>
      <c r="O77" s="114"/>
    </row>
    <row r="78" spans="1:15" s="201" customFormat="1" ht="22.5" customHeight="1">
      <c r="A78" s="195"/>
      <c r="B78" s="196" t="s">
        <v>279</v>
      </c>
      <c r="C78" s="197">
        <f>D78+E78</f>
        <v>767.9228599999999</v>
      </c>
      <c r="D78" s="197">
        <v>709.31629999999996</v>
      </c>
      <c r="E78" s="197">
        <f>51+7.60656</f>
        <v>58.606560000000002</v>
      </c>
      <c r="F78" s="197">
        <f>G78+H78</f>
        <v>767.9228599999999</v>
      </c>
      <c r="G78" s="197">
        <v>709.31629999999996</v>
      </c>
      <c r="H78" s="197">
        <f>7.60656+51</f>
        <v>58.606560000000002</v>
      </c>
      <c r="I78" s="198"/>
      <c r="J78" s="199"/>
      <c r="K78" s="199"/>
      <c r="L78" s="200">
        <f t="shared" si="7"/>
        <v>0</v>
      </c>
      <c r="M78" s="200">
        <f t="shared" si="8"/>
        <v>0</v>
      </c>
      <c r="N78" s="200">
        <f t="shared" si="8"/>
        <v>0</v>
      </c>
      <c r="O78" s="199"/>
    </row>
    <row r="79" spans="1:15" s="92" customFormat="1" ht="36" customHeight="1">
      <c r="A79" s="112"/>
      <c r="B79" s="143" t="s">
        <v>282</v>
      </c>
      <c r="C79" s="141">
        <f t="shared" ref="C79:H79" si="28">SUM(C80:C83)</f>
        <v>14.016636</v>
      </c>
      <c r="D79" s="141">
        <f t="shared" si="28"/>
        <v>10.016636</v>
      </c>
      <c r="E79" s="141">
        <f t="shared" si="28"/>
        <v>4</v>
      </c>
      <c r="F79" s="141">
        <f t="shared" si="28"/>
        <v>14.016636</v>
      </c>
      <c r="G79" s="141">
        <f t="shared" si="28"/>
        <v>10.016636</v>
      </c>
      <c r="H79" s="141">
        <f t="shared" si="28"/>
        <v>4</v>
      </c>
      <c r="I79" s="148"/>
      <c r="J79" s="114"/>
      <c r="K79" s="114"/>
      <c r="L79" s="191">
        <f t="shared" si="7"/>
        <v>0</v>
      </c>
      <c r="M79" s="191">
        <f t="shared" si="8"/>
        <v>0</v>
      </c>
      <c r="N79" s="191">
        <f t="shared" si="8"/>
        <v>0</v>
      </c>
      <c r="O79" s="114"/>
    </row>
    <row r="80" spans="1:15" s="92" customFormat="1" ht="43.5" customHeight="1">
      <c r="A80" s="112"/>
      <c r="B80" s="140" t="s">
        <v>283</v>
      </c>
      <c r="C80" s="141">
        <f>D80+E80</f>
        <v>4</v>
      </c>
      <c r="D80" s="141">
        <v>0</v>
      </c>
      <c r="E80" s="141">
        <v>4</v>
      </c>
      <c r="F80" s="141">
        <f>G80+H80</f>
        <v>4</v>
      </c>
      <c r="G80" s="141">
        <v>0</v>
      </c>
      <c r="H80" s="141">
        <v>4</v>
      </c>
      <c r="I80" s="148"/>
      <c r="J80" s="114"/>
      <c r="K80" s="114"/>
      <c r="L80" s="191">
        <f t="shared" si="7"/>
        <v>0</v>
      </c>
      <c r="M80" s="191">
        <f t="shared" si="8"/>
        <v>0</v>
      </c>
      <c r="N80" s="191">
        <f t="shared" si="8"/>
        <v>0</v>
      </c>
      <c r="O80" s="114"/>
    </row>
    <row r="81" spans="1:15" s="92" customFormat="1" ht="22.5" customHeight="1">
      <c r="A81" s="112"/>
      <c r="B81" s="146" t="s">
        <v>263</v>
      </c>
      <c r="C81" s="141">
        <f t="shared" ref="C81:C83" si="29">D81+E81</f>
        <v>5</v>
      </c>
      <c r="D81" s="141">
        <v>5</v>
      </c>
      <c r="E81" s="141">
        <v>0</v>
      </c>
      <c r="F81" s="141">
        <f t="shared" ref="F81:F83" si="30">G81+H81</f>
        <v>5</v>
      </c>
      <c r="G81" s="141">
        <v>5</v>
      </c>
      <c r="H81" s="141">
        <v>0</v>
      </c>
      <c r="I81" s="148"/>
      <c r="J81" s="114"/>
      <c r="K81" s="114"/>
      <c r="L81" s="191">
        <f t="shared" si="7"/>
        <v>0</v>
      </c>
      <c r="M81" s="191">
        <f t="shared" si="8"/>
        <v>0</v>
      </c>
      <c r="N81" s="191">
        <f t="shared" si="8"/>
        <v>0</v>
      </c>
      <c r="O81" s="114"/>
    </row>
    <row r="82" spans="1:15" s="92" customFormat="1" ht="22.5" customHeight="1">
      <c r="A82" s="112"/>
      <c r="B82" s="146" t="s">
        <v>284</v>
      </c>
      <c r="C82" s="141">
        <f t="shared" si="29"/>
        <v>1.6636000000000095E-2</v>
      </c>
      <c r="D82" s="141">
        <v>1.6636000000000095E-2</v>
      </c>
      <c r="E82" s="141">
        <v>0</v>
      </c>
      <c r="F82" s="141">
        <f t="shared" si="30"/>
        <v>1.6636000000000095E-2</v>
      </c>
      <c r="G82" s="141">
        <v>1.6636000000000095E-2</v>
      </c>
      <c r="H82" s="141">
        <v>0</v>
      </c>
      <c r="I82" s="148"/>
      <c r="J82" s="114"/>
      <c r="K82" s="114"/>
      <c r="L82" s="191">
        <f t="shared" ref="L82:L83" si="31">M82+N82</f>
        <v>0</v>
      </c>
      <c r="M82" s="191">
        <f t="shared" ref="M82:N83" si="32">D82-G82+J82</f>
        <v>0</v>
      </c>
      <c r="N82" s="191">
        <f t="shared" si="32"/>
        <v>0</v>
      </c>
      <c r="O82" s="114"/>
    </row>
    <row r="83" spans="1:15" s="92" customFormat="1" ht="22.5" customHeight="1">
      <c r="A83" s="112"/>
      <c r="B83" s="147" t="s">
        <v>262</v>
      </c>
      <c r="C83" s="141">
        <f t="shared" si="29"/>
        <v>5</v>
      </c>
      <c r="D83" s="141">
        <v>5</v>
      </c>
      <c r="E83" s="141">
        <v>0</v>
      </c>
      <c r="F83" s="141">
        <f t="shared" si="30"/>
        <v>5</v>
      </c>
      <c r="G83" s="141">
        <v>5</v>
      </c>
      <c r="H83" s="141">
        <v>0</v>
      </c>
      <c r="I83" s="148"/>
      <c r="J83" s="114"/>
      <c r="K83" s="114"/>
      <c r="L83" s="191">
        <f t="shared" si="31"/>
        <v>0</v>
      </c>
      <c r="M83" s="191">
        <f t="shared" si="32"/>
        <v>0</v>
      </c>
      <c r="N83" s="191">
        <f t="shared" si="32"/>
        <v>0</v>
      </c>
      <c r="O83" s="114"/>
    </row>
    <row r="84" spans="1:15" ht="24" customHeight="1">
      <c r="A84" s="108"/>
      <c r="B84" s="109"/>
      <c r="C84" s="110"/>
      <c r="D84" s="110"/>
      <c r="E84" s="110"/>
      <c r="F84" s="110"/>
      <c r="G84" s="110"/>
      <c r="H84" s="110"/>
      <c r="I84" s="111"/>
      <c r="J84" s="110"/>
      <c r="K84" s="110"/>
      <c r="L84" s="110"/>
      <c r="M84" s="110"/>
      <c r="N84" s="110"/>
      <c r="O84" s="110"/>
    </row>
    <row r="86" spans="1:15">
      <c r="A86" s="92" t="s">
        <v>26</v>
      </c>
    </row>
  </sheetData>
  <mergeCells count="16">
    <mergeCell ref="M7:N7"/>
    <mergeCell ref="N1:O1"/>
    <mergeCell ref="A2:O2"/>
    <mergeCell ref="A3:O3"/>
    <mergeCell ref="N5:O5"/>
    <mergeCell ref="A6:A8"/>
    <mergeCell ref="B6:B8"/>
    <mergeCell ref="C6:E6"/>
    <mergeCell ref="F6:K6"/>
    <mergeCell ref="L6:N6"/>
    <mergeCell ref="O6:O8"/>
    <mergeCell ref="C7:C8"/>
    <mergeCell ref="D7:E7"/>
    <mergeCell ref="F7:H7"/>
    <mergeCell ref="I7:K7"/>
    <mergeCell ref="L7:L8"/>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14"/>
  <sheetViews>
    <sheetView zoomScale="70" zoomScaleNormal="70" workbookViewId="0">
      <selection activeCell="F15" sqref="F15"/>
    </sheetView>
  </sheetViews>
  <sheetFormatPr defaultRowHeight="15.75"/>
  <cols>
    <col min="1" max="1" width="6.625" style="159" customWidth="1"/>
    <col min="2" max="2" width="52.375" style="159" customWidth="1"/>
    <col min="3" max="3" width="19" style="159" customWidth="1"/>
    <col min="4" max="4" width="15.5" style="159" customWidth="1"/>
    <col min="5" max="5" width="14.875" style="159" customWidth="1"/>
    <col min="6" max="6" width="17.875" style="159" customWidth="1"/>
    <col min="7" max="8" width="14.875" style="159" customWidth="1"/>
    <col min="9" max="9" width="17.375" style="159" customWidth="1"/>
    <col min="10" max="10" width="16.625" style="159" customWidth="1"/>
    <col min="11" max="11" width="14.875" style="159" customWidth="1"/>
    <col min="12" max="12" width="17.125" style="159" customWidth="1"/>
    <col min="13" max="13" width="16.375" style="159" customWidth="1"/>
    <col min="14" max="14" width="14.875" style="159" customWidth="1"/>
    <col min="15" max="15" width="21.75" style="159" customWidth="1"/>
    <col min="16" max="16384" width="9" style="159"/>
  </cols>
  <sheetData>
    <row r="1" spans="1:15">
      <c r="N1" s="526" t="s">
        <v>24</v>
      </c>
      <c r="O1" s="526"/>
    </row>
    <row r="2" spans="1:15">
      <c r="A2" s="526" t="s">
        <v>0</v>
      </c>
      <c r="B2" s="526"/>
      <c r="C2" s="526"/>
      <c r="D2" s="526"/>
      <c r="E2" s="526"/>
      <c r="F2" s="526"/>
      <c r="G2" s="526"/>
      <c r="H2" s="526"/>
      <c r="I2" s="526"/>
      <c r="J2" s="526"/>
      <c r="K2" s="526"/>
      <c r="L2" s="526"/>
      <c r="M2" s="526"/>
      <c r="N2" s="526"/>
      <c r="O2" s="526"/>
    </row>
    <row r="3" spans="1:15">
      <c r="A3" s="527" t="s">
        <v>285</v>
      </c>
      <c r="B3" s="527"/>
      <c r="C3" s="527"/>
      <c r="D3" s="527"/>
      <c r="E3" s="527"/>
      <c r="F3" s="527"/>
      <c r="G3" s="527"/>
      <c r="H3" s="527"/>
      <c r="I3" s="527"/>
      <c r="J3" s="527"/>
      <c r="K3" s="527"/>
      <c r="L3" s="527"/>
      <c r="M3" s="527"/>
      <c r="N3" s="527"/>
      <c r="O3" s="527"/>
    </row>
    <row r="5" spans="1:15">
      <c r="N5" s="533" t="s">
        <v>25</v>
      </c>
      <c r="O5" s="533"/>
    </row>
    <row r="6" spans="1:15">
      <c r="A6" s="525" t="s">
        <v>1</v>
      </c>
      <c r="B6" s="525" t="s">
        <v>2</v>
      </c>
      <c r="C6" s="525" t="s">
        <v>6</v>
      </c>
      <c r="D6" s="525"/>
      <c r="E6" s="525"/>
      <c r="F6" s="525" t="s">
        <v>3</v>
      </c>
      <c r="G6" s="525"/>
      <c r="H6" s="525"/>
      <c r="I6" s="525"/>
      <c r="J6" s="525"/>
      <c r="K6" s="525"/>
      <c r="L6" s="525" t="s">
        <v>7</v>
      </c>
      <c r="M6" s="525"/>
      <c r="N6" s="525"/>
      <c r="O6" s="525" t="s">
        <v>27</v>
      </c>
    </row>
    <row r="7" spans="1:15">
      <c r="A7" s="525"/>
      <c r="B7" s="525"/>
      <c r="C7" s="525" t="s">
        <v>10</v>
      </c>
      <c r="D7" s="525" t="s">
        <v>11</v>
      </c>
      <c r="E7" s="525"/>
      <c r="F7" s="525" t="s">
        <v>5</v>
      </c>
      <c r="G7" s="525"/>
      <c r="H7" s="525"/>
      <c r="I7" s="525" t="s">
        <v>4</v>
      </c>
      <c r="J7" s="525"/>
      <c r="K7" s="525"/>
      <c r="L7" s="525" t="s">
        <v>10</v>
      </c>
      <c r="M7" s="525" t="s">
        <v>11</v>
      </c>
      <c r="N7" s="525"/>
      <c r="O7" s="525"/>
    </row>
    <row r="8" spans="1:15">
      <c r="A8" s="525"/>
      <c r="B8" s="525"/>
      <c r="C8" s="525"/>
      <c r="D8" s="160" t="s">
        <v>12</v>
      </c>
      <c r="E8" s="160" t="s">
        <v>13</v>
      </c>
      <c r="F8" s="160" t="s">
        <v>10</v>
      </c>
      <c r="G8" s="160" t="s">
        <v>12</v>
      </c>
      <c r="H8" s="160" t="s">
        <v>13</v>
      </c>
      <c r="I8" s="160" t="s">
        <v>10</v>
      </c>
      <c r="J8" s="160" t="s">
        <v>12</v>
      </c>
      <c r="K8" s="160" t="s">
        <v>13</v>
      </c>
      <c r="L8" s="525"/>
      <c r="M8" s="160" t="s">
        <v>12</v>
      </c>
      <c r="N8" s="160" t="s">
        <v>13</v>
      </c>
      <c r="O8" s="525"/>
    </row>
    <row r="9" spans="1:15">
      <c r="A9" s="161">
        <v>1</v>
      </c>
      <c r="B9" s="162">
        <v>2</v>
      </c>
      <c r="C9" s="161" t="s">
        <v>14</v>
      </c>
      <c r="D9" s="162">
        <v>4</v>
      </c>
      <c r="E9" s="161">
        <v>5</v>
      </c>
      <c r="F9" s="162" t="s">
        <v>15</v>
      </c>
      <c r="G9" s="161" t="s">
        <v>16</v>
      </c>
      <c r="H9" s="162" t="s">
        <v>17</v>
      </c>
      <c r="I9" s="161" t="s">
        <v>18</v>
      </c>
      <c r="J9" s="162" t="s">
        <v>19</v>
      </c>
      <c r="K9" s="161" t="s">
        <v>20</v>
      </c>
      <c r="L9" s="162" t="s">
        <v>21</v>
      </c>
      <c r="M9" s="161">
        <v>13</v>
      </c>
      <c r="N9" s="162">
        <v>14</v>
      </c>
      <c r="O9" s="161">
        <v>15</v>
      </c>
    </row>
    <row r="10" spans="1:15" s="167" customFormat="1">
      <c r="A10" s="163" t="s">
        <v>8</v>
      </c>
      <c r="B10" s="164" t="s">
        <v>9</v>
      </c>
      <c r="C10" s="165">
        <f>C11</f>
        <v>4024673160</v>
      </c>
      <c r="D10" s="165"/>
      <c r="E10" s="165"/>
      <c r="F10" s="183">
        <f>F11</f>
        <v>2764.4338499999999</v>
      </c>
      <c r="G10" s="165"/>
      <c r="H10" s="165"/>
      <c r="I10" s="165"/>
      <c r="J10" s="165"/>
      <c r="K10" s="165"/>
      <c r="L10" s="165">
        <f t="shared" ref="L10" si="0">L11</f>
        <v>2764433850</v>
      </c>
      <c r="M10" s="166"/>
      <c r="N10" s="166"/>
      <c r="O10" s="166"/>
    </row>
    <row r="11" spans="1:15" s="167" customFormat="1" ht="31.5">
      <c r="A11" s="168" t="s">
        <v>214</v>
      </c>
      <c r="B11" s="169" t="s">
        <v>286</v>
      </c>
      <c r="C11" s="170">
        <f>C12+C14</f>
        <v>4024673160</v>
      </c>
      <c r="D11" s="170"/>
      <c r="E11" s="170"/>
      <c r="F11" s="184">
        <f>F12+F14</f>
        <v>2764.4338499999999</v>
      </c>
      <c r="G11" s="168"/>
      <c r="H11" s="171"/>
      <c r="I11" s="170"/>
      <c r="J11" s="170"/>
      <c r="K11" s="170"/>
      <c r="L11" s="172">
        <f>L12+L14</f>
        <v>2764433850</v>
      </c>
      <c r="M11" s="170"/>
      <c r="N11" s="170"/>
      <c r="O11" s="534" t="s">
        <v>287</v>
      </c>
    </row>
    <row r="12" spans="1:15" ht="54">
      <c r="A12" s="173" t="s">
        <v>288</v>
      </c>
      <c r="B12" s="174" t="s">
        <v>289</v>
      </c>
      <c r="C12" s="175">
        <v>3028000000</v>
      </c>
      <c r="D12" s="176"/>
      <c r="E12" s="176"/>
      <c r="F12" s="185">
        <v>1996.51099</v>
      </c>
      <c r="G12" s="173"/>
      <c r="H12" s="178"/>
      <c r="I12" s="175"/>
      <c r="J12" s="176"/>
      <c r="K12" s="176"/>
      <c r="L12" s="177">
        <v>1996510990</v>
      </c>
      <c r="M12" s="176"/>
      <c r="N12" s="176"/>
      <c r="O12" s="535"/>
    </row>
    <row r="13" spans="1:15" ht="63" customHeight="1">
      <c r="A13" s="168" t="s">
        <v>217</v>
      </c>
      <c r="B13" s="169" t="s">
        <v>290</v>
      </c>
      <c r="C13" s="179">
        <f>C14</f>
        <v>996673160</v>
      </c>
      <c r="D13" s="179"/>
      <c r="E13" s="179"/>
      <c r="F13" s="186">
        <f>F14</f>
        <v>767.92286000000001</v>
      </c>
      <c r="G13" s="179"/>
      <c r="H13" s="179"/>
      <c r="I13" s="179"/>
      <c r="J13" s="179"/>
      <c r="K13" s="179"/>
      <c r="L13" s="179">
        <f t="shared" ref="L13" si="1">L14</f>
        <v>767922860</v>
      </c>
      <c r="M13" s="179"/>
      <c r="N13" s="180"/>
      <c r="O13" s="535"/>
    </row>
    <row r="14" spans="1:15" ht="88.5" customHeight="1">
      <c r="A14" s="173" t="s">
        <v>288</v>
      </c>
      <c r="B14" s="169" t="s">
        <v>291</v>
      </c>
      <c r="C14" s="179">
        <v>996673160</v>
      </c>
      <c r="D14" s="180"/>
      <c r="E14" s="180"/>
      <c r="F14" s="186">
        <v>767.92286000000001</v>
      </c>
      <c r="G14" s="181"/>
      <c r="H14" s="182"/>
      <c r="I14" s="179"/>
      <c r="J14" s="180"/>
      <c r="K14" s="180"/>
      <c r="L14" s="179">
        <v>767922860</v>
      </c>
      <c r="M14" s="180"/>
      <c r="N14" s="180"/>
      <c r="O14" s="536"/>
    </row>
  </sheetData>
  <mergeCells count="17">
    <mergeCell ref="N1:O1"/>
    <mergeCell ref="A2:O2"/>
    <mergeCell ref="A3:O3"/>
    <mergeCell ref="N5:O5"/>
    <mergeCell ref="A6:A8"/>
    <mergeCell ref="B6:B8"/>
    <mergeCell ref="C6:E6"/>
    <mergeCell ref="F6:K6"/>
    <mergeCell ref="L6:N6"/>
    <mergeCell ref="O6:O8"/>
    <mergeCell ref="O11:O14"/>
    <mergeCell ref="C7:C8"/>
    <mergeCell ref="D7:E7"/>
    <mergeCell ref="F7:H7"/>
    <mergeCell ref="I7:K7"/>
    <mergeCell ref="L7:L8"/>
    <mergeCell ref="M7:N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E6"/>
  <sheetViews>
    <sheetView workbookViewId="0">
      <selection activeCell="B19" sqref="B19"/>
    </sheetView>
  </sheetViews>
  <sheetFormatPr defaultRowHeight="15"/>
  <cols>
    <col min="1" max="1" width="4.125" style="1" customWidth="1"/>
    <col min="2" max="2" width="48.5" style="1" customWidth="1"/>
    <col min="3" max="3" width="13.625" style="1" customWidth="1"/>
    <col min="4" max="4" width="16.125" style="1" customWidth="1"/>
    <col min="5" max="5" width="27.5" style="1" customWidth="1"/>
    <col min="6" max="16384" width="9" style="1"/>
  </cols>
  <sheetData>
    <row r="2" spans="1:5" ht="18">
      <c r="A2" s="537" t="s">
        <v>183</v>
      </c>
      <c r="B2" s="538"/>
      <c r="C2" s="538"/>
      <c r="D2" s="538"/>
      <c r="E2" s="538"/>
    </row>
    <row r="4" spans="1:5" ht="39.75" customHeight="1">
      <c r="A4" s="3" t="s">
        <v>42</v>
      </c>
      <c r="B4" s="3" t="s">
        <v>43</v>
      </c>
      <c r="C4" s="3" t="s">
        <v>184</v>
      </c>
      <c r="D4" s="3" t="s">
        <v>185</v>
      </c>
      <c r="E4" s="4" t="s">
        <v>186</v>
      </c>
    </row>
    <row r="5" spans="1:5" ht="39.75" customHeight="1">
      <c r="A5" s="4"/>
      <c r="B5" s="4" t="s">
        <v>47</v>
      </c>
      <c r="C5" s="4"/>
      <c r="D5" s="4"/>
      <c r="E5" s="5">
        <v>21000000</v>
      </c>
    </row>
    <row r="6" spans="1:5" ht="66.75" customHeight="1">
      <c r="A6" s="10">
        <v>1</v>
      </c>
      <c r="B6" s="36" t="s">
        <v>187</v>
      </c>
      <c r="C6" s="11">
        <v>7</v>
      </c>
      <c r="D6" s="11">
        <v>7</v>
      </c>
      <c r="E6" s="37">
        <v>21000000</v>
      </c>
    </row>
  </sheetData>
  <mergeCells count="1">
    <mergeCell ref="A2:E2"/>
  </mergeCells>
  <pageMargins left="0" right="0" top="0" bottom="0" header="0" footer="0"/>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E15"/>
  <sheetViews>
    <sheetView workbookViewId="0">
      <selection activeCell="E6" sqref="E6:E14"/>
    </sheetView>
  </sheetViews>
  <sheetFormatPr defaultColWidth="9.125" defaultRowHeight="15"/>
  <cols>
    <col min="1" max="1" width="6.125" style="42" customWidth="1"/>
    <col min="2" max="2" width="59" style="42" customWidth="1"/>
    <col min="3" max="3" width="22.875" style="42" customWidth="1"/>
    <col min="4" max="4" width="18.75" style="42" customWidth="1"/>
    <col min="5" max="5" width="30" style="42" customWidth="1"/>
    <col min="6" max="16384" width="9.125" style="42"/>
  </cols>
  <sheetData>
    <row r="2" spans="1:5" ht="18.75">
      <c r="A2" s="539" t="s">
        <v>190</v>
      </c>
      <c r="B2" s="540"/>
      <c r="C2" s="540"/>
      <c r="D2" s="540"/>
      <c r="E2" s="540"/>
    </row>
    <row r="4" spans="1:5" ht="39.75" customHeight="1">
      <c r="A4" s="39" t="s">
        <v>42</v>
      </c>
      <c r="B4" s="39" t="s">
        <v>43</v>
      </c>
      <c r="C4" s="39" t="s">
        <v>44</v>
      </c>
      <c r="D4" s="39" t="s">
        <v>66</v>
      </c>
      <c r="E4" s="39" t="s">
        <v>46</v>
      </c>
    </row>
    <row r="5" spans="1:5" ht="39.75" customHeight="1">
      <c r="A5" s="39"/>
      <c r="B5" s="39" t="s">
        <v>47</v>
      </c>
      <c r="C5" s="39"/>
      <c r="D5" s="39"/>
      <c r="E5" s="43">
        <f>E6+E7+E8+E9+E10+E11+E12+E13+E14</f>
        <v>1650000000</v>
      </c>
    </row>
    <row r="6" spans="1:5" ht="39.75" customHeight="1">
      <c r="A6" s="31">
        <v>1</v>
      </c>
      <c r="B6" s="30" t="s">
        <v>94</v>
      </c>
      <c r="C6" s="31" t="s">
        <v>95</v>
      </c>
      <c r="D6" s="31">
        <v>150</v>
      </c>
      <c r="E6" s="44">
        <v>150000000</v>
      </c>
    </row>
    <row r="7" spans="1:5" ht="39.75" customHeight="1">
      <c r="A7" s="31">
        <v>2</v>
      </c>
      <c r="B7" s="30" t="s">
        <v>96</v>
      </c>
      <c r="C7" s="31" t="s">
        <v>97</v>
      </c>
      <c r="D7" s="31">
        <v>200</v>
      </c>
      <c r="E7" s="44">
        <v>200000000</v>
      </c>
    </row>
    <row r="8" spans="1:5" ht="39.75" customHeight="1">
      <c r="A8" s="31">
        <v>3</v>
      </c>
      <c r="B8" s="30" t="s">
        <v>98</v>
      </c>
      <c r="C8" s="31" t="s">
        <v>99</v>
      </c>
      <c r="D8" s="31">
        <v>150</v>
      </c>
      <c r="E8" s="44">
        <v>150000000</v>
      </c>
    </row>
    <row r="9" spans="1:5" ht="39.75" customHeight="1">
      <c r="A9" s="31">
        <v>4</v>
      </c>
      <c r="B9" s="30" t="s">
        <v>100</v>
      </c>
      <c r="C9" s="31" t="s">
        <v>101</v>
      </c>
      <c r="D9" s="31">
        <v>200</v>
      </c>
      <c r="E9" s="44">
        <v>200000000</v>
      </c>
    </row>
    <row r="10" spans="1:5" ht="39.75" customHeight="1">
      <c r="A10" s="31">
        <v>5</v>
      </c>
      <c r="B10" s="30" t="s">
        <v>102</v>
      </c>
      <c r="C10" s="31" t="s">
        <v>103</v>
      </c>
      <c r="D10" s="31">
        <v>100</v>
      </c>
      <c r="E10" s="44">
        <v>100000000</v>
      </c>
    </row>
    <row r="11" spans="1:5" ht="39.75" customHeight="1">
      <c r="A11" s="31">
        <v>6</v>
      </c>
      <c r="B11" s="30" t="s">
        <v>104</v>
      </c>
      <c r="C11" s="31" t="s">
        <v>101</v>
      </c>
      <c r="D11" s="31">
        <v>300</v>
      </c>
      <c r="E11" s="44">
        <v>300000000</v>
      </c>
    </row>
    <row r="12" spans="1:5" s="53" customFormat="1" ht="42" customHeight="1">
      <c r="A12" s="31">
        <v>7</v>
      </c>
      <c r="B12" s="30" t="s">
        <v>191</v>
      </c>
      <c r="C12" s="31" t="s">
        <v>192</v>
      </c>
      <c r="D12" s="31" t="s">
        <v>193</v>
      </c>
      <c r="E12" s="44">
        <v>100000000</v>
      </c>
    </row>
    <row r="13" spans="1:5" s="53" customFormat="1" ht="42" customHeight="1">
      <c r="A13" s="31">
        <v>8</v>
      </c>
      <c r="B13" s="30" t="s">
        <v>194</v>
      </c>
      <c r="C13" s="31" t="s">
        <v>192</v>
      </c>
      <c r="D13" s="31" t="s">
        <v>195</v>
      </c>
      <c r="E13" s="44">
        <v>150000000</v>
      </c>
    </row>
    <row r="14" spans="1:5" s="53" customFormat="1" ht="42" customHeight="1">
      <c r="A14" s="31">
        <v>9</v>
      </c>
      <c r="B14" s="30" t="s">
        <v>196</v>
      </c>
      <c r="C14" s="31" t="s">
        <v>95</v>
      </c>
      <c r="D14" s="31" t="s">
        <v>197</v>
      </c>
      <c r="E14" s="44">
        <v>300000000</v>
      </c>
    </row>
    <row r="15" spans="1:5" s="53" customFormat="1" ht="42" customHeight="1">
      <c r="A15" s="31"/>
      <c r="B15" s="30"/>
      <c r="C15" s="31"/>
      <c r="D15" s="30"/>
      <c r="E15" s="44"/>
    </row>
  </sheetData>
  <mergeCells count="1">
    <mergeCell ref="A2:E2"/>
  </mergeCells>
  <pageMargins left="0" right="0" top="0" bottom="0" header="0" footer="0"/>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E6"/>
  <sheetViews>
    <sheetView workbookViewId="0">
      <selection activeCell="B6" sqref="B6"/>
    </sheetView>
  </sheetViews>
  <sheetFormatPr defaultRowHeight="15"/>
  <cols>
    <col min="1" max="1" width="4.125" style="1" customWidth="1"/>
    <col min="2" max="2" width="81" style="1" customWidth="1"/>
    <col min="3" max="3" width="16.625" style="1" customWidth="1"/>
    <col min="4" max="4" width="18.75" style="1" customWidth="1"/>
    <col min="5" max="5" width="20.875" style="1" customWidth="1"/>
    <col min="6" max="16384" width="9" style="1"/>
  </cols>
  <sheetData>
    <row r="2" spans="1:5" ht="18">
      <c r="A2" s="537" t="s">
        <v>65</v>
      </c>
      <c r="B2" s="538"/>
      <c r="C2" s="538"/>
      <c r="D2" s="538"/>
      <c r="E2" s="538"/>
    </row>
    <row r="4" spans="1:5" ht="39.75" customHeight="1">
      <c r="A4" s="3" t="s">
        <v>42</v>
      </c>
      <c r="B4" s="3" t="s">
        <v>43</v>
      </c>
      <c r="C4" s="3" t="s">
        <v>44</v>
      </c>
      <c r="D4" s="3" t="s">
        <v>66</v>
      </c>
      <c r="E4" s="4" t="s">
        <v>46</v>
      </c>
    </row>
    <row r="5" spans="1:5" ht="39.75" customHeight="1">
      <c r="A5" s="4"/>
      <c r="B5" s="4" t="s">
        <v>47</v>
      </c>
      <c r="C5" s="4"/>
      <c r="D5" s="4"/>
      <c r="E5" s="5">
        <v>500000000</v>
      </c>
    </row>
    <row r="6" spans="1:5" ht="39" customHeight="1">
      <c r="A6" s="10">
        <v>1</v>
      </c>
      <c r="B6" s="36" t="s">
        <v>67</v>
      </c>
      <c r="C6" s="11" t="s">
        <v>68</v>
      </c>
      <c r="D6" s="11">
        <v>700</v>
      </c>
      <c r="E6" s="37">
        <v>500000000</v>
      </c>
    </row>
  </sheetData>
  <mergeCells count="1">
    <mergeCell ref="A2:E2"/>
  </mergeCells>
  <pageMargins left="0" right="0" top="0" bottom="0" header="0" footer="0"/>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E10"/>
  <sheetViews>
    <sheetView workbookViewId="0">
      <selection activeCell="E5" sqref="E5:E10"/>
    </sheetView>
  </sheetViews>
  <sheetFormatPr defaultColWidth="9.125" defaultRowHeight="18.75"/>
  <cols>
    <col min="1" max="1" width="6.125" style="53" customWidth="1"/>
    <col min="2" max="2" width="37.875" style="53" customWidth="1"/>
    <col min="3" max="3" width="25.75" style="53" customWidth="1"/>
    <col min="4" max="4" width="18.75" style="53" customWidth="1"/>
    <col min="5" max="5" width="35.375" style="53" customWidth="1"/>
    <col min="6" max="16384" width="9.125" style="53"/>
  </cols>
  <sheetData>
    <row r="2" spans="1:5">
      <c r="A2" s="539" t="s">
        <v>181</v>
      </c>
      <c r="B2" s="540"/>
      <c r="C2" s="540"/>
      <c r="D2" s="540"/>
      <c r="E2" s="540"/>
    </row>
    <row r="4" spans="1:5" ht="39.75" customHeight="1">
      <c r="A4" s="39" t="s">
        <v>42</v>
      </c>
      <c r="B4" s="39" t="s">
        <v>43</v>
      </c>
      <c r="C4" s="39" t="s">
        <v>44</v>
      </c>
      <c r="D4" s="39" t="s">
        <v>66</v>
      </c>
      <c r="E4" s="39" t="s">
        <v>46</v>
      </c>
    </row>
    <row r="5" spans="1:5" ht="39.75" customHeight="1">
      <c r="A5" s="39"/>
      <c r="B5" s="39" t="s">
        <v>47</v>
      </c>
      <c r="C5" s="39"/>
      <c r="D5" s="39"/>
      <c r="E5" s="43">
        <f>SUM(E6:E10)</f>
        <v>1030000000</v>
      </c>
    </row>
    <row r="6" spans="1:5" ht="36.75" customHeight="1">
      <c r="A6" s="31">
        <v>1</v>
      </c>
      <c r="B6" s="30" t="s">
        <v>105</v>
      </c>
      <c r="C6" s="31" t="s">
        <v>106</v>
      </c>
      <c r="D6" s="31">
        <v>250</v>
      </c>
      <c r="E6" s="44">
        <v>250000000</v>
      </c>
    </row>
    <row r="7" spans="1:5" ht="36.75" customHeight="1">
      <c r="A7" s="31">
        <v>2</v>
      </c>
      <c r="B7" s="30" t="s">
        <v>107</v>
      </c>
      <c r="C7" s="31" t="s">
        <v>108</v>
      </c>
      <c r="D7" s="31">
        <v>50</v>
      </c>
      <c r="E7" s="44">
        <v>80000000</v>
      </c>
    </row>
    <row r="8" spans="1:5" ht="36.75" customHeight="1">
      <c r="A8" s="31">
        <v>3</v>
      </c>
      <c r="B8" s="30" t="s">
        <v>109</v>
      </c>
      <c r="C8" s="31" t="s">
        <v>110</v>
      </c>
      <c r="D8" s="31">
        <v>300</v>
      </c>
      <c r="E8" s="44">
        <v>450000000</v>
      </c>
    </row>
    <row r="9" spans="1:5" ht="36.75" customHeight="1">
      <c r="A9" s="31">
        <v>4</v>
      </c>
      <c r="B9" s="30" t="s">
        <v>111</v>
      </c>
      <c r="C9" s="31" t="s">
        <v>112</v>
      </c>
      <c r="D9" s="31">
        <v>100</v>
      </c>
      <c r="E9" s="44">
        <v>150000000</v>
      </c>
    </row>
    <row r="10" spans="1:5" ht="36.75" customHeight="1">
      <c r="A10" s="31">
        <v>5</v>
      </c>
      <c r="B10" s="30" t="s">
        <v>182</v>
      </c>
      <c r="C10" s="30" t="s">
        <v>112</v>
      </c>
      <c r="D10" s="30"/>
      <c r="E10" s="44">
        <v>100000000</v>
      </c>
    </row>
  </sheetData>
  <mergeCells count="1">
    <mergeCell ref="A2:E2"/>
  </mergeCells>
  <pageMargins left="0" right="0" top="0" bottom="0"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9"/>
  <sheetViews>
    <sheetView workbookViewId="0">
      <selection activeCell="E5" sqref="E5:E9"/>
    </sheetView>
  </sheetViews>
  <sheetFormatPr defaultRowHeight="15"/>
  <cols>
    <col min="1" max="1" width="6.125" style="1" customWidth="1"/>
    <col min="2" max="2" width="37.875" style="1" customWidth="1"/>
    <col min="3" max="3" width="21.25" style="1" customWidth="1"/>
    <col min="4" max="4" width="15.625" style="1" customWidth="1"/>
    <col min="5" max="5" width="18.125" style="1" customWidth="1"/>
    <col min="6" max="6" width="22.5" style="1" customWidth="1"/>
    <col min="7" max="16384" width="9" style="1"/>
  </cols>
  <sheetData>
    <row r="2" spans="1:6" ht="18.75" customHeight="1">
      <c r="A2" s="537" t="s">
        <v>136</v>
      </c>
      <c r="B2" s="538"/>
      <c r="C2" s="538"/>
      <c r="D2" s="538"/>
      <c r="E2" s="538"/>
      <c r="F2" s="538"/>
    </row>
    <row r="3" spans="1:6" ht="18">
      <c r="B3" s="541" t="s">
        <v>137</v>
      </c>
      <c r="C3" s="542"/>
      <c r="D3" s="542"/>
      <c r="E3" s="542"/>
      <c r="F3" s="542"/>
    </row>
    <row r="4" spans="1:6" ht="39.75" customHeight="1">
      <c r="A4" s="4" t="s">
        <v>42</v>
      </c>
      <c r="B4" s="4" t="s">
        <v>43</v>
      </c>
      <c r="C4" s="4" t="s">
        <v>44</v>
      </c>
      <c r="D4" s="4" t="s">
        <v>138</v>
      </c>
      <c r="E4" s="48" t="s">
        <v>46</v>
      </c>
      <c r="F4" s="48" t="s">
        <v>139</v>
      </c>
    </row>
    <row r="5" spans="1:6" ht="27.75" customHeight="1">
      <c r="A5" s="49"/>
      <c r="B5" s="49" t="s">
        <v>47</v>
      </c>
      <c r="C5" s="49"/>
      <c r="D5" s="49"/>
      <c r="E5" s="50">
        <f>E6+E7+E8+E9</f>
        <v>2700</v>
      </c>
      <c r="F5" s="12"/>
    </row>
    <row r="6" spans="1:6" ht="33.75" customHeight="1">
      <c r="A6" s="11">
        <v>1</v>
      </c>
      <c r="B6" s="36" t="s">
        <v>140</v>
      </c>
      <c r="C6" s="11" t="s">
        <v>141</v>
      </c>
      <c r="D6" s="11">
        <v>450</v>
      </c>
      <c r="E6" s="37">
        <v>400</v>
      </c>
      <c r="F6" s="51"/>
    </row>
    <row r="7" spans="1:6" ht="27" customHeight="1">
      <c r="A7" s="11">
        <v>2</v>
      </c>
      <c r="B7" s="36" t="s">
        <v>142</v>
      </c>
      <c r="C7" s="11" t="s">
        <v>143</v>
      </c>
      <c r="D7" s="11">
        <v>20</v>
      </c>
      <c r="E7" s="37">
        <v>300</v>
      </c>
      <c r="F7" s="51"/>
    </row>
    <row r="8" spans="1:6" ht="75" customHeight="1">
      <c r="A8" s="11">
        <v>3</v>
      </c>
      <c r="B8" s="52" t="s">
        <v>144</v>
      </c>
      <c r="C8" s="11" t="s">
        <v>145</v>
      </c>
      <c r="D8" s="11">
        <v>2000</v>
      </c>
      <c r="E8" s="37">
        <v>1000</v>
      </c>
      <c r="F8" s="52" t="s">
        <v>146</v>
      </c>
    </row>
    <row r="9" spans="1:6" ht="84" customHeight="1">
      <c r="A9" s="11">
        <v>4</v>
      </c>
      <c r="B9" s="52" t="s">
        <v>147</v>
      </c>
      <c r="C9" s="11" t="s">
        <v>148</v>
      </c>
      <c r="D9" s="11">
        <v>2000</v>
      </c>
      <c r="E9" s="37">
        <v>1000</v>
      </c>
      <c r="F9" s="52" t="s">
        <v>149</v>
      </c>
    </row>
  </sheetData>
  <mergeCells count="2">
    <mergeCell ref="A2:F2"/>
    <mergeCell ref="B3:F3"/>
  </mergeCells>
  <pageMargins left="0" right="0" top="0" bottom="0" header="0" footer="0"/>
  <pageSetup paperSize="9"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E11"/>
  <sheetViews>
    <sheetView topLeftCell="A4" workbookViewId="0">
      <selection activeCell="E5" sqref="E5:E11"/>
    </sheetView>
  </sheetViews>
  <sheetFormatPr defaultRowHeight="15"/>
  <cols>
    <col min="1" max="1" width="6.125" style="1" customWidth="1"/>
    <col min="2" max="2" width="40" style="1" customWidth="1"/>
    <col min="3" max="3" width="23" style="1" customWidth="1"/>
    <col min="4" max="4" width="18.75" style="1" customWidth="1"/>
    <col min="5" max="5" width="35.5" style="1" customWidth="1"/>
    <col min="6" max="16384" width="9" style="1"/>
  </cols>
  <sheetData>
    <row r="2" spans="1:5" ht="18">
      <c r="A2" s="537" t="s">
        <v>123</v>
      </c>
      <c r="B2" s="538"/>
      <c r="C2" s="538"/>
      <c r="D2" s="538"/>
      <c r="E2" s="538"/>
    </row>
    <row r="4" spans="1:5" ht="39.75" customHeight="1">
      <c r="A4" s="3" t="s">
        <v>42</v>
      </c>
      <c r="B4" s="3" t="s">
        <v>43</v>
      </c>
      <c r="C4" s="3" t="s">
        <v>44</v>
      </c>
      <c r="D4" s="3" t="s">
        <v>66</v>
      </c>
      <c r="E4" s="3" t="s">
        <v>46</v>
      </c>
    </row>
    <row r="5" spans="1:5" ht="39.75" customHeight="1">
      <c r="A5" s="3"/>
      <c r="B5" s="3" t="s">
        <v>47</v>
      </c>
      <c r="C5" s="3"/>
      <c r="D5" s="3"/>
      <c r="E5" s="45">
        <f>E6+E7+E8+E9+E10+E11</f>
        <v>3210000000</v>
      </c>
    </row>
    <row r="6" spans="1:5" ht="39.75" customHeight="1">
      <c r="A6" s="10">
        <v>1</v>
      </c>
      <c r="B6" s="46" t="s">
        <v>124</v>
      </c>
      <c r="C6" s="10" t="s">
        <v>125</v>
      </c>
      <c r="D6" s="10">
        <v>320</v>
      </c>
      <c r="E6" s="47">
        <v>48000000</v>
      </c>
    </row>
    <row r="7" spans="1:5" ht="39.75" customHeight="1">
      <c r="A7" s="10">
        <v>2</v>
      </c>
      <c r="B7" s="46" t="s">
        <v>126</v>
      </c>
      <c r="C7" s="10" t="s">
        <v>127</v>
      </c>
      <c r="D7" s="10">
        <v>150</v>
      </c>
      <c r="E7" s="47">
        <v>72000000</v>
      </c>
    </row>
    <row r="8" spans="1:5" ht="39.75" customHeight="1">
      <c r="A8" s="10">
        <v>3</v>
      </c>
      <c r="B8" s="46" t="s">
        <v>128</v>
      </c>
      <c r="C8" s="10" t="s">
        <v>127</v>
      </c>
      <c r="D8" s="10">
        <v>120</v>
      </c>
      <c r="E8" s="47">
        <v>57600000</v>
      </c>
    </row>
    <row r="9" spans="1:5" ht="39.75" customHeight="1">
      <c r="A9" s="10">
        <v>4</v>
      </c>
      <c r="B9" s="46" t="s">
        <v>129</v>
      </c>
      <c r="C9" s="10" t="s">
        <v>127</v>
      </c>
      <c r="D9" s="10">
        <v>130</v>
      </c>
      <c r="E9" s="47">
        <v>62400000</v>
      </c>
    </row>
    <row r="10" spans="1:5" ht="39.75" customHeight="1">
      <c r="A10" s="10">
        <v>5</v>
      </c>
      <c r="B10" s="46" t="s">
        <v>130</v>
      </c>
      <c r="C10" s="10" t="s">
        <v>120</v>
      </c>
      <c r="D10" s="10">
        <v>700</v>
      </c>
      <c r="E10" s="47">
        <v>770000000</v>
      </c>
    </row>
    <row r="11" spans="1:5" ht="39.75" customHeight="1">
      <c r="A11" s="10">
        <v>6</v>
      </c>
      <c r="B11" s="46" t="s">
        <v>131</v>
      </c>
      <c r="C11" s="10" t="s">
        <v>132</v>
      </c>
      <c r="D11" s="10">
        <v>2000</v>
      </c>
      <c r="E11" s="47">
        <v>2200000000</v>
      </c>
    </row>
  </sheetData>
  <mergeCells count="1">
    <mergeCell ref="A2:E2"/>
  </mergeCells>
  <pageMargins left="0" right="0" top="0" bottom="0" header="0" footer="0"/>
  <pageSetup paperSize="9" orientation="landscape"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2:E6"/>
  <sheetViews>
    <sheetView workbookViewId="0">
      <selection activeCell="B38" sqref="B38"/>
    </sheetView>
  </sheetViews>
  <sheetFormatPr defaultRowHeight="15"/>
  <cols>
    <col min="1" max="1" width="8.625" style="1" customWidth="1"/>
    <col min="2" max="2" width="57.25" style="1" customWidth="1"/>
    <col min="3" max="3" width="21.75" style="1" customWidth="1"/>
    <col min="4" max="4" width="22.625" style="1" customWidth="1"/>
    <col min="5" max="5" width="33.25" style="1" customWidth="1"/>
    <col min="6" max="256" width="9" style="1"/>
    <col min="257" max="257" width="8.625" style="1" customWidth="1"/>
    <col min="258" max="258" width="57.25" style="1" customWidth="1"/>
    <col min="259" max="259" width="21.75" style="1" customWidth="1"/>
    <col min="260" max="260" width="22.625" style="1" customWidth="1"/>
    <col min="261" max="261" width="33.25" style="1" customWidth="1"/>
    <col min="262" max="512" width="9" style="1"/>
    <col min="513" max="513" width="8.625" style="1" customWidth="1"/>
    <col min="514" max="514" width="57.25" style="1" customWidth="1"/>
    <col min="515" max="515" width="21.75" style="1" customWidth="1"/>
    <col min="516" max="516" width="22.625" style="1" customWidth="1"/>
    <col min="517" max="517" width="33.25" style="1" customWidth="1"/>
    <col min="518" max="768" width="9" style="1"/>
    <col min="769" max="769" width="8.625" style="1" customWidth="1"/>
    <col min="770" max="770" width="57.25" style="1" customWidth="1"/>
    <col min="771" max="771" width="21.75" style="1" customWidth="1"/>
    <col min="772" max="772" width="22.625" style="1" customWidth="1"/>
    <col min="773" max="773" width="33.25" style="1" customWidth="1"/>
    <col min="774" max="1024" width="9" style="1"/>
    <col min="1025" max="1025" width="8.625" style="1" customWidth="1"/>
    <col min="1026" max="1026" width="57.25" style="1" customWidth="1"/>
    <col min="1027" max="1027" width="21.75" style="1" customWidth="1"/>
    <col min="1028" max="1028" width="22.625" style="1" customWidth="1"/>
    <col min="1029" max="1029" width="33.25" style="1" customWidth="1"/>
    <col min="1030" max="1280" width="9" style="1"/>
    <col min="1281" max="1281" width="8.625" style="1" customWidth="1"/>
    <col min="1282" max="1282" width="57.25" style="1" customWidth="1"/>
    <col min="1283" max="1283" width="21.75" style="1" customWidth="1"/>
    <col min="1284" max="1284" width="22.625" style="1" customWidth="1"/>
    <col min="1285" max="1285" width="33.25" style="1" customWidth="1"/>
    <col min="1286" max="1536" width="9" style="1"/>
    <col min="1537" max="1537" width="8.625" style="1" customWidth="1"/>
    <col min="1538" max="1538" width="57.25" style="1" customWidth="1"/>
    <col min="1539" max="1539" width="21.75" style="1" customWidth="1"/>
    <col min="1540" max="1540" width="22.625" style="1" customWidth="1"/>
    <col min="1541" max="1541" width="33.25" style="1" customWidth="1"/>
    <col min="1542" max="1792" width="9" style="1"/>
    <col min="1793" max="1793" width="8.625" style="1" customWidth="1"/>
    <col min="1794" max="1794" width="57.25" style="1" customWidth="1"/>
    <col min="1795" max="1795" width="21.75" style="1" customWidth="1"/>
    <col min="1796" max="1796" width="22.625" style="1" customWidth="1"/>
    <col min="1797" max="1797" width="33.25" style="1" customWidth="1"/>
    <col min="1798" max="2048" width="9" style="1"/>
    <col min="2049" max="2049" width="8.625" style="1" customWidth="1"/>
    <col min="2050" max="2050" width="57.25" style="1" customWidth="1"/>
    <col min="2051" max="2051" width="21.75" style="1" customWidth="1"/>
    <col min="2052" max="2052" width="22.625" style="1" customWidth="1"/>
    <col min="2053" max="2053" width="33.25" style="1" customWidth="1"/>
    <col min="2054" max="2304" width="9" style="1"/>
    <col min="2305" max="2305" width="8.625" style="1" customWidth="1"/>
    <col min="2306" max="2306" width="57.25" style="1" customWidth="1"/>
    <col min="2307" max="2307" width="21.75" style="1" customWidth="1"/>
    <col min="2308" max="2308" width="22.625" style="1" customWidth="1"/>
    <col min="2309" max="2309" width="33.25" style="1" customWidth="1"/>
    <col min="2310" max="2560" width="9" style="1"/>
    <col min="2561" max="2561" width="8.625" style="1" customWidth="1"/>
    <col min="2562" max="2562" width="57.25" style="1" customWidth="1"/>
    <col min="2563" max="2563" width="21.75" style="1" customWidth="1"/>
    <col min="2564" max="2564" width="22.625" style="1" customWidth="1"/>
    <col min="2565" max="2565" width="33.25" style="1" customWidth="1"/>
    <col min="2566" max="2816" width="9" style="1"/>
    <col min="2817" max="2817" width="8.625" style="1" customWidth="1"/>
    <col min="2818" max="2818" width="57.25" style="1" customWidth="1"/>
    <col min="2819" max="2819" width="21.75" style="1" customWidth="1"/>
    <col min="2820" max="2820" width="22.625" style="1" customWidth="1"/>
    <col min="2821" max="2821" width="33.25" style="1" customWidth="1"/>
    <col min="2822" max="3072" width="9" style="1"/>
    <col min="3073" max="3073" width="8.625" style="1" customWidth="1"/>
    <col min="3074" max="3074" width="57.25" style="1" customWidth="1"/>
    <col min="3075" max="3075" width="21.75" style="1" customWidth="1"/>
    <col min="3076" max="3076" width="22.625" style="1" customWidth="1"/>
    <col min="3077" max="3077" width="33.25" style="1" customWidth="1"/>
    <col min="3078" max="3328" width="9" style="1"/>
    <col min="3329" max="3329" width="8.625" style="1" customWidth="1"/>
    <col min="3330" max="3330" width="57.25" style="1" customWidth="1"/>
    <col min="3331" max="3331" width="21.75" style="1" customWidth="1"/>
    <col min="3332" max="3332" width="22.625" style="1" customWidth="1"/>
    <col min="3333" max="3333" width="33.25" style="1" customWidth="1"/>
    <col min="3334" max="3584" width="9" style="1"/>
    <col min="3585" max="3585" width="8.625" style="1" customWidth="1"/>
    <col min="3586" max="3586" width="57.25" style="1" customWidth="1"/>
    <col min="3587" max="3587" width="21.75" style="1" customWidth="1"/>
    <col min="3588" max="3588" width="22.625" style="1" customWidth="1"/>
    <col min="3589" max="3589" width="33.25" style="1" customWidth="1"/>
    <col min="3590" max="3840" width="9" style="1"/>
    <col min="3841" max="3841" width="8.625" style="1" customWidth="1"/>
    <col min="3842" max="3842" width="57.25" style="1" customWidth="1"/>
    <col min="3843" max="3843" width="21.75" style="1" customWidth="1"/>
    <col min="3844" max="3844" width="22.625" style="1" customWidth="1"/>
    <col min="3845" max="3845" width="33.25" style="1" customWidth="1"/>
    <col min="3846" max="4096" width="9" style="1"/>
    <col min="4097" max="4097" width="8.625" style="1" customWidth="1"/>
    <col min="4098" max="4098" width="57.25" style="1" customWidth="1"/>
    <col min="4099" max="4099" width="21.75" style="1" customWidth="1"/>
    <col min="4100" max="4100" width="22.625" style="1" customWidth="1"/>
    <col min="4101" max="4101" width="33.25" style="1" customWidth="1"/>
    <col min="4102" max="4352" width="9" style="1"/>
    <col min="4353" max="4353" width="8.625" style="1" customWidth="1"/>
    <col min="4354" max="4354" width="57.25" style="1" customWidth="1"/>
    <col min="4355" max="4355" width="21.75" style="1" customWidth="1"/>
    <col min="4356" max="4356" width="22.625" style="1" customWidth="1"/>
    <col min="4357" max="4357" width="33.25" style="1" customWidth="1"/>
    <col min="4358" max="4608" width="9" style="1"/>
    <col min="4609" max="4609" width="8.625" style="1" customWidth="1"/>
    <col min="4610" max="4610" width="57.25" style="1" customWidth="1"/>
    <col min="4611" max="4611" width="21.75" style="1" customWidth="1"/>
    <col min="4612" max="4612" width="22.625" style="1" customWidth="1"/>
    <col min="4613" max="4613" width="33.25" style="1" customWidth="1"/>
    <col min="4614" max="4864" width="9" style="1"/>
    <col min="4865" max="4865" width="8.625" style="1" customWidth="1"/>
    <col min="4866" max="4866" width="57.25" style="1" customWidth="1"/>
    <col min="4867" max="4867" width="21.75" style="1" customWidth="1"/>
    <col min="4868" max="4868" width="22.625" style="1" customWidth="1"/>
    <col min="4869" max="4869" width="33.25" style="1" customWidth="1"/>
    <col min="4870" max="5120" width="9" style="1"/>
    <col min="5121" max="5121" width="8.625" style="1" customWidth="1"/>
    <col min="5122" max="5122" width="57.25" style="1" customWidth="1"/>
    <col min="5123" max="5123" width="21.75" style="1" customWidth="1"/>
    <col min="5124" max="5124" width="22.625" style="1" customWidth="1"/>
    <col min="5125" max="5125" width="33.25" style="1" customWidth="1"/>
    <col min="5126" max="5376" width="9" style="1"/>
    <col min="5377" max="5377" width="8.625" style="1" customWidth="1"/>
    <col min="5378" max="5378" width="57.25" style="1" customWidth="1"/>
    <col min="5379" max="5379" width="21.75" style="1" customWidth="1"/>
    <col min="5380" max="5380" width="22.625" style="1" customWidth="1"/>
    <col min="5381" max="5381" width="33.25" style="1" customWidth="1"/>
    <col min="5382" max="5632" width="9" style="1"/>
    <col min="5633" max="5633" width="8.625" style="1" customWidth="1"/>
    <col min="5634" max="5634" width="57.25" style="1" customWidth="1"/>
    <col min="5635" max="5635" width="21.75" style="1" customWidth="1"/>
    <col min="5636" max="5636" width="22.625" style="1" customWidth="1"/>
    <col min="5637" max="5637" width="33.25" style="1" customWidth="1"/>
    <col min="5638" max="5888" width="9" style="1"/>
    <col min="5889" max="5889" width="8.625" style="1" customWidth="1"/>
    <col min="5890" max="5890" width="57.25" style="1" customWidth="1"/>
    <col min="5891" max="5891" width="21.75" style="1" customWidth="1"/>
    <col min="5892" max="5892" width="22.625" style="1" customWidth="1"/>
    <col min="5893" max="5893" width="33.25" style="1" customWidth="1"/>
    <col min="5894" max="6144" width="9" style="1"/>
    <col min="6145" max="6145" width="8.625" style="1" customWidth="1"/>
    <col min="6146" max="6146" width="57.25" style="1" customWidth="1"/>
    <col min="6147" max="6147" width="21.75" style="1" customWidth="1"/>
    <col min="6148" max="6148" width="22.625" style="1" customWidth="1"/>
    <col min="6149" max="6149" width="33.25" style="1" customWidth="1"/>
    <col min="6150" max="6400" width="9" style="1"/>
    <col min="6401" max="6401" width="8.625" style="1" customWidth="1"/>
    <col min="6402" max="6402" width="57.25" style="1" customWidth="1"/>
    <col min="6403" max="6403" width="21.75" style="1" customWidth="1"/>
    <col min="6404" max="6404" width="22.625" style="1" customWidth="1"/>
    <col min="6405" max="6405" width="33.25" style="1" customWidth="1"/>
    <col min="6406" max="6656" width="9" style="1"/>
    <col min="6657" max="6657" width="8.625" style="1" customWidth="1"/>
    <col min="6658" max="6658" width="57.25" style="1" customWidth="1"/>
    <col min="6659" max="6659" width="21.75" style="1" customWidth="1"/>
    <col min="6660" max="6660" width="22.625" style="1" customWidth="1"/>
    <col min="6661" max="6661" width="33.25" style="1" customWidth="1"/>
    <col min="6662" max="6912" width="9" style="1"/>
    <col min="6913" max="6913" width="8.625" style="1" customWidth="1"/>
    <col min="6914" max="6914" width="57.25" style="1" customWidth="1"/>
    <col min="6915" max="6915" width="21.75" style="1" customWidth="1"/>
    <col min="6916" max="6916" width="22.625" style="1" customWidth="1"/>
    <col min="6917" max="6917" width="33.25" style="1" customWidth="1"/>
    <col min="6918" max="7168" width="9" style="1"/>
    <col min="7169" max="7169" width="8.625" style="1" customWidth="1"/>
    <col min="7170" max="7170" width="57.25" style="1" customWidth="1"/>
    <col min="7171" max="7171" width="21.75" style="1" customWidth="1"/>
    <col min="7172" max="7172" width="22.625" style="1" customWidth="1"/>
    <col min="7173" max="7173" width="33.25" style="1" customWidth="1"/>
    <col min="7174" max="7424" width="9" style="1"/>
    <col min="7425" max="7425" width="8.625" style="1" customWidth="1"/>
    <col min="7426" max="7426" width="57.25" style="1" customWidth="1"/>
    <col min="7427" max="7427" width="21.75" style="1" customWidth="1"/>
    <col min="7428" max="7428" width="22.625" style="1" customWidth="1"/>
    <col min="7429" max="7429" width="33.25" style="1" customWidth="1"/>
    <col min="7430" max="7680" width="9" style="1"/>
    <col min="7681" max="7681" width="8.625" style="1" customWidth="1"/>
    <col min="7682" max="7682" width="57.25" style="1" customWidth="1"/>
    <col min="7683" max="7683" width="21.75" style="1" customWidth="1"/>
    <col min="7684" max="7684" width="22.625" style="1" customWidth="1"/>
    <col min="7685" max="7685" width="33.25" style="1" customWidth="1"/>
    <col min="7686" max="7936" width="9" style="1"/>
    <col min="7937" max="7937" width="8.625" style="1" customWidth="1"/>
    <col min="7938" max="7938" width="57.25" style="1" customWidth="1"/>
    <col min="7939" max="7939" width="21.75" style="1" customWidth="1"/>
    <col min="7940" max="7940" width="22.625" style="1" customWidth="1"/>
    <col min="7941" max="7941" width="33.25" style="1" customWidth="1"/>
    <col min="7942" max="8192" width="9" style="1"/>
    <col min="8193" max="8193" width="8.625" style="1" customWidth="1"/>
    <col min="8194" max="8194" width="57.25" style="1" customWidth="1"/>
    <col min="8195" max="8195" width="21.75" style="1" customWidth="1"/>
    <col min="8196" max="8196" width="22.625" style="1" customWidth="1"/>
    <col min="8197" max="8197" width="33.25" style="1" customWidth="1"/>
    <col min="8198" max="8448" width="9" style="1"/>
    <col min="8449" max="8449" width="8.625" style="1" customWidth="1"/>
    <col min="8450" max="8450" width="57.25" style="1" customWidth="1"/>
    <col min="8451" max="8451" width="21.75" style="1" customWidth="1"/>
    <col min="8452" max="8452" width="22.625" style="1" customWidth="1"/>
    <col min="8453" max="8453" width="33.25" style="1" customWidth="1"/>
    <col min="8454" max="8704" width="9" style="1"/>
    <col min="8705" max="8705" width="8.625" style="1" customWidth="1"/>
    <col min="8706" max="8706" width="57.25" style="1" customWidth="1"/>
    <col min="8707" max="8707" width="21.75" style="1" customWidth="1"/>
    <col min="8708" max="8708" width="22.625" style="1" customWidth="1"/>
    <col min="8709" max="8709" width="33.25" style="1" customWidth="1"/>
    <col min="8710" max="8960" width="9" style="1"/>
    <col min="8961" max="8961" width="8.625" style="1" customWidth="1"/>
    <col min="8962" max="8962" width="57.25" style="1" customWidth="1"/>
    <col min="8963" max="8963" width="21.75" style="1" customWidth="1"/>
    <col min="8964" max="8964" width="22.625" style="1" customWidth="1"/>
    <col min="8965" max="8965" width="33.25" style="1" customWidth="1"/>
    <col min="8966" max="9216" width="9" style="1"/>
    <col min="9217" max="9217" width="8.625" style="1" customWidth="1"/>
    <col min="9218" max="9218" width="57.25" style="1" customWidth="1"/>
    <col min="9219" max="9219" width="21.75" style="1" customWidth="1"/>
    <col min="9220" max="9220" width="22.625" style="1" customWidth="1"/>
    <col min="9221" max="9221" width="33.25" style="1" customWidth="1"/>
    <col min="9222" max="9472" width="9" style="1"/>
    <col min="9473" max="9473" width="8.625" style="1" customWidth="1"/>
    <col min="9474" max="9474" width="57.25" style="1" customWidth="1"/>
    <col min="9475" max="9475" width="21.75" style="1" customWidth="1"/>
    <col min="9476" max="9476" width="22.625" style="1" customWidth="1"/>
    <col min="9477" max="9477" width="33.25" style="1" customWidth="1"/>
    <col min="9478" max="9728" width="9" style="1"/>
    <col min="9729" max="9729" width="8.625" style="1" customWidth="1"/>
    <col min="9730" max="9730" width="57.25" style="1" customWidth="1"/>
    <col min="9731" max="9731" width="21.75" style="1" customWidth="1"/>
    <col min="9732" max="9732" width="22.625" style="1" customWidth="1"/>
    <col min="9733" max="9733" width="33.25" style="1" customWidth="1"/>
    <col min="9734" max="9984" width="9" style="1"/>
    <col min="9985" max="9985" width="8.625" style="1" customWidth="1"/>
    <col min="9986" max="9986" width="57.25" style="1" customWidth="1"/>
    <col min="9987" max="9987" width="21.75" style="1" customWidth="1"/>
    <col min="9988" max="9988" width="22.625" style="1" customWidth="1"/>
    <col min="9989" max="9989" width="33.25" style="1" customWidth="1"/>
    <col min="9990" max="10240" width="9" style="1"/>
    <col min="10241" max="10241" width="8.625" style="1" customWidth="1"/>
    <col min="10242" max="10242" width="57.25" style="1" customWidth="1"/>
    <col min="10243" max="10243" width="21.75" style="1" customWidth="1"/>
    <col min="10244" max="10244" width="22.625" style="1" customWidth="1"/>
    <col min="10245" max="10245" width="33.25" style="1" customWidth="1"/>
    <col min="10246" max="10496" width="9" style="1"/>
    <col min="10497" max="10497" width="8.625" style="1" customWidth="1"/>
    <col min="10498" max="10498" width="57.25" style="1" customWidth="1"/>
    <col min="10499" max="10499" width="21.75" style="1" customWidth="1"/>
    <col min="10500" max="10500" width="22.625" style="1" customWidth="1"/>
    <col min="10501" max="10501" width="33.25" style="1" customWidth="1"/>
    <col min="10502" max="10752" width="9" style="1"/>
    <col min="10753" max="10753" width="8.625" style="1" customWidth="1"/>
    <col min="10754" max="10754" width="57.25" style="1" customWidth="1"/>
    <col min="10755" max="10755" width="21.75" style="1" customWidth="1"/>
    <col min="10756" max="10756" width="22.625" style="1" customWidth="1"/>
    <col min="10757" max="10757" width="33.25" style="1" customWidth="1"/>
    <col min="10758" max="11008" width="9" style="1"/>
    <col min="11009" max="11009" width="8.625" style="1" customWidth="1"/>
    <col min="11010" max="11010" width="57.25" style="1" customWidth="1"/>
    <col min="11011" max="11011" width="21.75" style="1" customWidth="1"/>
    <col min="11012" max="11012" width="22.625" style="1" customWidth="1"/>
    <col min="11013" max="11013" width="33.25" style="1" customWidth="1"/>
    <col min="11014" max="11264" width="9" style="1"/>
    <col min="11265" max="11265" width="8.625" style="1" customWidth="1"/>
    <col min="11266" max="11266" width="57.25" style="1" customWidth="1"/>
    <col min="11267" max="11267" width="21.75" style="1" customWidth="1"/>
    <col min="11268" max="11268" width="22.625" style="1" customWidth="1"/>
    <col min="11269" max="11269" width="33.25" style="1" customWidth="1"/>
    <col min="11270" max="11520" width="9" style="1"/>
    <col min="11521" max="11521" width="8.625" style="1" customWidth="1"/>
    <col min="11522" max="11522" width="57.25" style="1" customWidth="1"/>
    <col min="11523" max="11523" width="21.75" style="1" customWidth="1"/>
    <col min="11524" max="11524" width="22.625" style="1" customWidth="1"/>
    <col min="11525" max="11525" width="33.25" style="1" customWidth="1"/>
    <col min="11526" max="11776" width="9" style="1"/>
    <col min="11777" max="11777" width="8.625" style="1" customWidth="1"/>
    <col min="11778" max="11778" width="57.25" style="1" customWidth="1"/>
    <col min="11779" max="11779" width="21.75" style="1" customWidth="1"/>
    <col min="11780" max="11780" width="22.625" style="1" customWidth="1"/>
    <col min="11781" max="11781" width="33.25" style="1" customWidth="1"/>
    <col min="11782" max="12032" width="9" style="1"/>
    <col min="12033" max="12033" width="8.625" style="1" customWidth="1"/>
    <col min="12034" max="12034" width="57.25" style="1" customWidth="1"/>
    <col min="12035" max="12035" width="21.75" style="1" customWidth="1"/>
    <col min="12036" max="12036" width="22.625" style="1" customWidth="1"/>
    <col min="12037" max="12037" width="33.25" style="1" customWidth="1"/>
    <col min="12038" max="12288" width="9" style="1"/>
    <col min="12289" max="12289" width="8.625" style="1" customWidth="1"/>
    <col min="12290" max="12290" width="57.25" style="1" customWidth="1"/>
    <col min="12291" max="12291" width="21.75" style="1" customWidth="1"/>
    <col min="12292" max="12292" width="22.625" style="1" customWidth="1"/>
    <col min="12293" max="12293" width="33.25" style="1" customWidth="1"/>
    <col min="12294" max="12544" width="9" style="1"/>
    <col min="12545" max="12545" width="8.625" style="1" customWidth="1"/>
    <col min="12546" max="12546" width="57.25" style="1" customWidth="1"/>
    <col min="12547" max="12547" width="21.75" style="1" customWidth="1"/>
    <col min="12548" max="12548" width="22.625" style="1" customWidth="1"/>
    <col min="12549" max="12549" width="33.25" style="1" customWidth="1"/>
    <col min="12550" max="12800" width="9" style="1"/>
    <col min="12801" max="12801" width="8.625" style="1" customWidth="1"/>
    <col min="12802" max="12802" width="57.25" style="1" customWidth="1"/>
    <col min="12803" max="12803" width="21.75" style="1" customWidth="1"/>
    <col min="12804" max="12804" width="22.625" style="1" customWidth="1"/>
    <col min="12805" max="12805" width="33.25" style="1" customWidth="1"/>
    <col min="12806" max="13056" width="9" style="1"/>
    <col min="13057" max="13057" width="8.625" style="1" customWidth="1"/>
    <col min="13058" max="13058" width="57.25" style="1" customWidth="1"/>
    <col min="13059" max="13059" width="21.75" style="1" customWidth="1"/>
    <col min="13060" max="13060" width="22.625" style="1" customWidth="1"/>
    <col min="13061" max="13061" width="33.25" style="1" customWidth="1"/>
    <col min="13062" max="13312" width="9" style="1"/>
    <col min="13313" max="13313" width="8.625" style="1" customWidth="1"/>
    <col min="13314" max="13314" width="57.25" style="1" customWidth="1"/>
    <col min="13315" max="13315" width="21.75" style="1" customWidth="1"/>
    <col min="13316" max="13316" width="22.625" style="1" customWidth="1"/>
    <col min="13317" max="13317" width="33.25" style="1" customWidth="1"/>
    <col min="13318" max="13568" width="9" style="1"/>
    <col min="13569" max="13569" width="8.625" style="1" customWidth="1"/>
    <col min="13570" max="13570" width="57.25" style="1" customWidth="1"/>
    <col min="13571" max="13571" width="21.75" style="1" customWidth="1"/>
    <col min="13572" max="13572" width="22.625" style="1" customWidth="1"/>
    <col min="13573" max="13573" width="33.25" style="1" customWidth="1"/>
    <col min="13574" max="13824" width="9" style="1"/>
    <col min="13825" max="13825" width="8.625" style="1" customWidth="1"/>
    <col min="13826" max="13826" width="57.25" style="1" customWidth="1"/>
    <col min="13827" max="13827" width="21.75" style="1" customWidth="1"/>
    <col min="13828" max="13828" width="22.625" style="1" customWidth="1"/>
    <col min="13829" max="13829" width="33.25" style="1" customWidth="1"/>
    <col min="13830" max="14080" width="9" style="1"/>
    <col min="14081" max="14081" width="8.625" style="1" customWidth="1"/>
    <col min="14082" max="14082" width="57.25" style="1" customWidth="1"/>
    <col min="14083" max="14083" width="21.75" style="1" customWidth="1"/>
    <col min="14084" max="14084" width="22.625" style="1" customWidth="1"/>
    <col min="14085" max="14085" width="33.25" style="1" customWidth="1"/>
    <col min="14086" max="14336" width="9" style="1"/>
    <col min="14337" max="14337" width="8.625" style="1" customWidth="1"/>
    <col min="14338" max="14338" width="57.25" style="1" customWidth="1"/>
    <col min="14339" max="14339" width="21.75" style="1" customWidth="1"/>
    <col min="14340" max="14340" width="22.625" style="1" customWidth="1"/>
    <col min="14341" max="14341" width="33.25" style="1" customWidth="1"/>
    <col min="14342" max="14592" width="9" style="1"/>
    <col min="14593" max="14593" width="8.625" style="1" customWidth="1"/>
    <col min="14594" max="14594" width="57.25" style="1" customWidth="1"/>
    <col min="14595" max="14595" width="21.75" style="1" customWidth="1"/>
    <col min="14596" max="14596" width="22.625" style="1" customWidth="1"/>
    <col min="14597" max="14597" width="33.25" style="1" customWidth="1"/>
    <col min="14598" max="14848" width="9" style="1"/>
    <col min="14849" max="14849" width="8.625" style="1" customWidth="1"/>
    <col min="14850" max="14850" width="57.25" style="1" customWidth="1"/>
    <col min="14851" max="14851" width="21.75" style="1" customWidth="1"/>
    <col min="14852" max="14852" width="22.625" style="1" customWidth="1"/>
    <col min="14853" max="14853" width="33.25" style="1" customWidth="1"/>
    <col min="14854" max="15104" width="9" style="1"/>
    <col min="15105" max="15105" width="8.625" style="1" customWidth="1"/>
    <col min="15106" max="15106" width="57.25" style="1" customWidth="1"/>
    <col min="15107" max="15107" width="21.75" style="1" customWidth="1"/>
    <col min="15108" max="15108" width="22.625" style="1" customWidth="1"/>
    <col min="15109" max="15109" width="33.25" style="1" customWidth="1"/>
    <col min="15110" max="15360" width="9" style="1"/>
    <col min="15361" max="15361" width="8.625" style="1" customWidth="1"/>
    <col min="15362" max="15362" width="57.25" style="1" customWidth="1"/>
    <col min="15363" max="15363" width="21.75" style="1" customWidth="1"/>
    <col min="15364" max="15364" width="22.625" style="1" customWidth="1"/>
    <col min="15365" max="15365" width="33.25" style="1" customWidth="1"/>
    <col min="15366" max="15616" width="9" style="1"/>
    <col min="15617" max="15617" width="8.625" style="1" customWidth="1"/>
    <col min="15618" max="15618" width="57.25" style="1" customWidth="1"/>
    <col min="15619" max="15619" width="21.75" style="1" customWidth="1"/>
    <col min="15620" max="15620" width="22.625" style="1" customWidth="1"/>
    <col min="15621" max="15621" width="33.25" style="1" customWidth="1"/>
    <col min="15622" max="15872" width="9" style="1"/>
    <col min="15873" max="15873" width="8.625" style="1" customWidth="1"/>
    <col min="15874" max="15874" width="57.25" style="1" customWidth="1"/>
    <col min="15875" max="15875" width="21.75" style="1" customWidth="1"/>
    <col min="15876" max="15876" width="22.625" style="1" customWidth="1"/>
    <col min="15877" max="15877" width="33.25" style="1" customWidth="1"/>
    <col min="15878" max="16128" width="9" style="1"/>
    <col min="16129" max="16129" width="8.625" style="1" customWidth="1"/>
    <col min="16130" max="16130" width="57.25" style="1" customWidth="1"/>
    <col min="16131" max="16131" width="21.75" style="1" customWidth="1"/>
    <col min="16132" max="16132" width="22.625" style="1" customWidth="1"/>
    <col min="16133" max="16133" width="33.25" style="1" customWidth="1"/>
    <col min="16134" max="16384" width="9" style="1"/>
  </cols>
  <sheetData>
    <row r="2" spans="1:5" ht="18.75">
      <c r="A2" s="539" t="s">
        <v>188</v>
      </c>
      <c r="B2" s="540"/>
      <c r="C2" s="540"/>
      <c r="D2" s="540"/>
      <c r="E2" s="540"/>
    </row>
    <row r="3" spans="1:5">
      <c r="A3" s="42"/>
      <c r="B3" s="42"/>
      <c r="C3" s="42"/>
      <c r="D3" s="42"/>
      <c r="E3" s="42"/>
    </row>
    <row r="4" spans="1:5" ht="39.75" customHeight="1">
      <c r="A4" s="39" t="s">
        <v>42</v>
      </c>
      <c r="B4" s="39" t="s">
        <v>43</v>
      </c>
      <c r="C4" s="39" t="s">
        <v>44</v>
      </c>
      <c r="D4" s="39" t="s">
        <v>66</v>
      </c>
      <c r="E4" s="39" t="s">
        <v>46</v>
      </c>
    </row>
    <row r="5" spans="1:5" ht="39.75" customHeight="1">
      <c r="A5" s="39"/>
      <c r="B5" s="39" t="s">
        <v>47</v>
      </c>
      <c r="C5" s="39"/>
      <c r="D5" s="39"/>
      <c r="E5" s="43">
        <v>200000000</v>
      </c>
    </row>
    <row r="6" spans="1:5" ht="39.75" customHeight="1">
      <c r="A6" s="31">
        <v>1</v>
      </c>
      <c r="B6" s="30" t="s">
        <v>189</v>
      </c>
      <c r="C6" s="31" t="s">
        <v>163</v>
      </c>
      <c r="D6" s="31">
        <v>150</v>
      </c>
      <c r="E6" s="63">
        <v>200000000</v>
      </c>
    </row>
  </sheetData>
  <mergeCells count="1">
    <mergeCell ref="A2:E2"/>
  </mergeCells>
  <pageMargins left="0" right="0" top="0" bottom="0" header="0" footer="0"/>
  <pageSetup paperSize="9" orientation="landscape"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E6"/>
  <sheetViews>
    <sheetView workbookViewId="0">
      <selection activeCell="E5" sqref="E5"/>
    </sheetView>
  </sheetViews>
  <sheetFormatPr defaultColWidth="9.125" defaultRowHeight="16.5"/>
  <cols>
    <col min="1" max="1" width="6.125" style="65" customWidth="1"/>
    <col min="2" max="2" width="43" style="65" customWidth="1"/>
    <col min="3" max="3" width="15.875" style="65" customWidth="1"/>
    <col min="4" max="4" width="19.75" style="65" customWidth="1"/>
    <col min="5" max="5" width="22.875" style="65" customWidth="1"/>
    <col min="6" max="16384" width="9.125" style="65"/>
  </cols>
  <sheetData>
    <row r="2" spans="1:5" ht="42" customHeight="1">
      <c r="A2" s="543" t="s">
        <v>199</v>
      </c>
      <c r="B2" s="544"/>
      <c r="C2" s="544"/>
      <c r="D2" s="544"/>
      <c r="E2" s="544"/>
    </row>
    <row r="3" spans="1:5" ht="11.25" customHeight="1"/>
    <row r="4" spans="1:5" s="67" customFormat="1" ht="39.75" customHeight="1">
      <c r="A4" s="66" t="s">
        <v>42</v>
      </c>
      <c r="B4" s="66" t="s">
        <v>43</v>
      </c>
      <c r="C4" s="66" t="s">
        <v>44</v>
      </c>
      <c r="D4" s="66" t="s">
        <v>138</v>
      </c>
      <c r="E4" s="66" t="s">
        <v>200</v>
      </c>
    </row>
    <row r="5" spans="1:5" s="72" customFormat="1" ht="84.75" customHeight="1">
      <c r="A5" s="68">
        <v>1</v>
      </c>
      <c r="B5" s="69" t="s">
        <v>201</v>
      </c>
      <c r="C5" s="70" t="s">
        <v>202</v>
      </c>
      <c r="D5" s="70">
        <v>400</v>
      </c>
      <c r="E5" s="71">
        <v>500000000</v>
      </c>
    </row>
    <row r="6" spans="1:5" s="74" customFormat="1" ht="31.5" customHeight="1">
      <c r="A6" s="545" t="s">
        <v>203</v>
      </c>
      <c r="B6" s="545"/>
      <c r="C6" s="545"/>
      <c r="D6" s="545"/>
      <c r="E6" s="73">
        <f>E5</f>
        <v>500000000</v>
      </c>
    </row>
  </sheetData>
  <mergeCells count="2">
    <mergeCell ref="A2:E2"/>
    <mergeCell ref="A6:D6"/>
  </mergeCells>
  <pageMargins left="0" right="0" top="0" bottom="0" header="0" footer="0"/>
  <pageSetup paperSize="9" orientation="landscape"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E9"/>
  <sheetViews>
    <sheetView workbookViewId="0">
      <selection activeCell="E5" sqref="E5:E6"/>
    </sheetView>
  </sheetViews>
  <sheetFormatPr defaultRowHeight="15"/>
  <cols>
    <col min="1" max="1" width="6.125" style="1" customWidth="1"/>
    <col min="2" max="2" width="37.875" style="1" customWidth="1"/>
    <col min="3" max="3" width="25.75" style="1" customWidth="1"/>
    <col min="4" max="4" width="18.75" style="1" customWidth="1"/>
    <col min="5" max="5" width="35.375" style="1" customWidth="1"/>
    <col min="6" max="16384" width="9" style="1"/>
  </cols>
  <sheetData>
    <row r="2" spans="1:5" ht="18">
      <c r="A2" s="537" t="s">
        <v>207</v>
      </c>
      <c r="B2" s="538"/>
      <c r="C2" s="538"/>
      <c r="D2" s="538"/>
      <c r="E2" s="538"/>
    </row>
    <row r="4" spans="1:5" ht="39.75" customHeight="1">
      <c r="A4" s="3" t="s">
        <v>42</v>
      </c>
      <c r="B4" s="3" t="s">
        <v>43</v>
      </c>
      <c r="C4" s="3" t="s">
        <v>44</v>
      </c>
      <c r="D4" s="3" t="s">
        <v>66</v>
      </c>
      <c r="E4" s="3" t="s">
        <v>46</v>
      </c>
    </row>
    <row r="5" spans="1:5" ht="39.75" customHeight="1">
      <c r="A5" s="3"/>
      <c r="B5" s="3" t="s">
        <v>47</v>
      </c>
      <c r="C5" s="3"/>
      <c r="D5" s="3"/>
      <c r="E5" s="45">
        <f>E6+E7+E8+E9</f>
        <v>122000000</v>
      </c>
    </row>
    <row r="6" spans="1:5" ht="39.75" customHeight="1">
      <c r="A6" s="10">
        <v>1</v>
      </c>
      <c r="B6" s="78" t="s">
        <v>208</v>
      </c>
      <c r="C6" s="10" t="s">
        <v>209</v>
      </c>
      <c r="D6" s="10" t="s">
        <v>210</v>
      </c>
      <c r="E6" s="79">
        <v>122000000</v>
      </c>
    </row>
    <row r="7" spans="1:5" ht="39.75" customHeight="1">
      <c r="A7" s="10"/>
      <c r="B7" s="46"/>
      <c r="C7" s="10"/>
      <c r="D7" s="10"/>
      <c r="E7" s="79"/>
    </row>
    <row r="8" spans="1:5" ht="39.75" customHeight="1">
      <c r="A8" s="10"/>
      <c r="B8" s="46"/>
      <c r="C8" s="10"/>
      <c r="D8" s="10"/>
      <c r="E8" s="79"/>
    </row>
    <row r="9" spans="1:5" ht="39.75" customHeight="1">
      <c r="A9" s="10"/>
      <c r="B9" s="46"/>
      <c r="C9" s="10"/>
      <c r="D9" s="10"/>
      <c r="E9" s="79"/>
    </row>
  </sheetData>
  <mergeCells count="1">
    <mergeCell ref="A2:E2"/>
  </mergeCells>
  <pageMargins left="0" right="0" top="0" bottom="0" header="0" footer="0"/>
  <pageSetup paperSize="9"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G23"/>
  <sheetViews>
    <sheetView workbookViewId="0">
      <selection activeCell="F20" sqref="F20"/>
    </sheetView>
  </sheetViews>
  <sheetFormatPr defaultRowHeight="15"/>
  <cols>
    <col min="1" max="1" width="8.625" style="1" customWidth="1"/>
    <col min="2" max="2" width="22.125" style="1" customWidth="1"/>
    <col min="3" max="4" width="9" style="1"/>
    <col min="5" max="5" width="17.875" style="1" customWidth="1"/>
    <col min="6" max="6" width="38.125" style="1" customWidth="1"/>
    <col min="7" max="7" width="44.625" style="1" customWidth="1"/>
    <col min="8" max="16384" width="9" style="1"/>
  </cols>
  <sheetData>
    <row r="2" spans="1:7" ht="39" customHeight="1">
      <c r="A2" s="546" t="s">
        <v>212</v>
      </c>
      <c r="B2" s="546"/>
      <c r="C2" s="546"/>
      <c r="D2" s="546"/>
      <c r="E2" s="546"/>
      <c r="F2" s="546"/>
      <c r="G2" s="21"/>
    </row>
    <row r="3" spans="1:7" ht="19.5" customHeight="1">
      <c r="A3" s="547" t="s">
        <v>213</v>
      </c>
      <c r="B3" s="547"/>
      <c r="C3" s="547"/>
      <c r="D3" s="547"/>
      <c r="E3" s="547"/>
      <c r="F3" s="547"/>
      <c r="G3" s="22"/>
    </row>
    <row r="4" spans="1:7" ht="18">
      <c r="A4" s="23"/>
      <c r="B4" s="23"/>
      <c r="C4" s="23"/>
      <c r="D4" s="23"/>
      <c r="E4" s="23"/>
      <c r="F4" s="23"/>
      <c r="G4" s="23"/>
    </row>
    <row r="5" spans="1:7" ht="37.5">
      <c r="A5" s="24" t="s">
        <v>42</v>
      </c>
      <c r="B5" s="24" t="s">
        <v>55</v>
      </c>
      <c r="C5" s="25" t="s">
        <v>56</v>
      </c>
      <c r="D5" s="25" t="s">
        <v>57</v>
      </c>
      <c r="E5" s="24" t="s">
        <v>58</v>
      </c>
      <c r="F5" s="24" t="s">
        <v>59</v>
      </c>
      <c r="G5" s="26"/>
    </row>
    <row r="6" spans="1:7" ht="18.75">
      <c r="A6" s="24" t="s">
        <v>214</v>
      </c>
      <c r="B6" s="80" t="s">
        <v>215</v>
      </c>
      <c r="C6" s="25"/>
      <c r="D6" s="25"/>
      <c r="E6" s="24"/>
      <c r="F6" s="27"/>
      <c r="G6" s="28"/>
    </row>
    <row r="7" spans="1:7" ht="18.75">
      <c r="A7" s="29">
        <v>1</v>
      </c>
      <c r="B7" s="81" t="s">
        <v>60</v>
      </c>
      <c r="C7" s="31">
        <v>1</v>
      </c>
      <c r="D7" s="31"/>
      <c r="E7" s="32">
        <v>25000000</v>
      </c>
      <c r="F7" s="33">
        <f>E7</f>
        <v>25000000</v>
      </c>
      <c r="G7" s="34"/>
    </row>
    <row r="8" spans="1:7" ht="18.75">
      <c r="A8" s="31">
        <v>2</v>
      </c>
      <c r="B8" s="81" t="s">
        <v>119</v>
      </c>
      <c r="C8" s="31">
        <v>1</v>
      </c>
      <c r="D8" s="31"/>
      <c r="E8" s="32">
        <v>40000000</v>
      </c>
      <c r="F8" s="33">
        <f>E8</f>
        <v>40000000</v>
      </c>
      <c r="G8" s="34"/>
    </row>
    <row r="9" spans="1:7" ht="18.75">
      <c r="A9" s="31">
        <v>3</v>
      </c>
      <c r="B9" s="81" t="s">
        <v>216</v>
      </c>
      <c r="C9" s="31">
        <v>1</v>
      </c>
      <c r="D9" s="31"/>
      <c r="E9" s="32">
        <v>10000000</v>
      </c>
      <c r="F9" s="32">
        <v>10000000</v>
      </c>
      <c r="G9" s="34"/>
    </row>
    <row r="10" spans="1:7" ht="18.75">
      <c r="A10" s="24" t="s">
        <v>217</v>
      </c>
      <c r="B10" s="80" t="s">
        <v>218</v>
      </c>
      <c r="C10" s="31"/>
      <c r="D10" s="31"/>
      <c r="E10" s="32"/>
      <c r="F10" s="33"/>
      <c r="G10" s="34"/>
    </row>
    <row r="11" spans="1:7" ht="18.75">
      <c r="A11" s="31">
        <v>1</v>
      </c>
      <c r="B11" s="81" t="s">
        <v>60</v>
      </c>
      <c r="C11" s="31">
        <v>1</v>
      </c>
      <c r="D11" s="31"/>
      <c r="E11" s="32">
        <v>25000000</v>
      </c>
      <c r="F11" s="33">
        <f>E11</f>
        <v>25000000</v>
      </c>
      <c r="G11" s="34"/>
    </row>
    <row r="12" spans="1:7" ht="18.75">
      <c r="A12" s="29">
        <v>2</v>
      </c>
      <c r="B12" s="80" t="s">
        <v>219</v>
      </c>
      <c r="C12" s="31"/>
      <c r="D12" s="31"/>
      <c r="E12" s="32"/>
      <c r="F12" s="33"/>
      <c r="G12" s="34"/>
    </row>
    <row r="13" spans="1:7" ht="18.75">
      <c r="A13" s="24" t="s">
        <v>220</v>
      </c>
      <c r="B13" s="81" t="s">
        <v>60</v>
      </c>
      <c r="C13" s="31">
        <v>1</v>
      </c>
      <c r="D13" s="31"/>
      <c r="E13" s="32">
        <v>25000000</v>
      </c>
      <c r="F13" s="33">
        <f>E13</f>
        <v>25000000</v>
      </c>
      <c r="G13" s="34"/>
    </row>
    <row r="14" spans="1:7" ht="18.75">
      <c r="A14" s="31">
        <v>1</v>
      </c>
      <c r="B14" s="81" t="s">
        <v>221</v>
      </c>
      <c r="C14" s="31">
        <v>1</v>
      </c>
      <c r="D14" s="31"/>
      <c r="E14" s="32">
        <v>20000000</v>
      </c>
      <c r="F14" s="33">
        <f>E14</f>
        <v>20000000</v>
      </c>
      <c r="G14" s="34"/>
    </row>
    <row r="15" spans="1:7" ht="18.75">
      <c r="A15" s="29">
        <v>2</v>
      </c>
      <c r="B15" s="81" t="s">
        <v>222</v>
      </c>
      <c r="C15" s="31">
        <v>1</v>
      </c>
      <c r="D15" s="31"/>
      <c r="E15" s="32">
        <v>10000000</v>
      </c>
      <c r="F15" s="33">
        <f>E15</f>
        <v>10000000</v>
      </c>
      <c r="G15" s="34"/>
    </row>
    <row r="16" spans="1:7" ht="18.75">
      <c r="A16" s="29">
        <v>3</v>
      </c>
      <c r="B16" s="80" t="s">
        <v>223</v>
      </c>
      <c r="C16" s="31"/>
      <c r="D16" s="31"/>
      <c r="E16" s="32"/>
      <c r="F16" s="33"/>
      <c r="G16" s="34"/>
    </row>
    <row r="17" spans="1:7" ht="18.75">
      <c r="A17" s="39" t="s">
        <v>224</v>
      </c>
      <c r="B17" s="81" t="s">
        <v>60</v>
      </c>
      <c r="C17" s="31">
        <v>1</v>
      </c>
      <c r="D17" s="31"/>
      <c r="E17" s="32">
        <v>25000000</v>
      </c>
      <c r="F17" s="33">
        <f>E17</f>
        <v>25000000</v>
      </c>
      <c r="G17" s="34"/>
    </row>
    <row r="18" spans="1:7" ht="18.75">
      <c r="A18" s="31">
        <v>1</v>
      </c>
      <c r="B18" s="81" t="s">
        <v>119</v>
      </c>
      <c r="C18" s="31">
        <v>1</v>
      </c>
      <c r="D18" s="31"/>
      <c r="E18" s="32">
        <v>40000000</v>
      </c>
      <c r="F18" s="33">
        <f>E18</f>
        <v>40000000</v>
      </c>
      <c r="G18" s="34"/>
    </row>
    <row r="19" spans="1:7" ht="18.75">
      <c r="A19" s="29">
        <v>2</v>
      </c>
      <c r="B19" s="81" t="s">
        <v>225</v>
      </c>
      <c r="C19" s="31">
        <v>1</v>
      </c>
      <c r="D19" s="31"/>
      <c r="E19" s="32">
        <v>10000000</v>
      </c>
      <c r="F19" s="32">
        <v>10000000</v>
      </c>
      <c r="G19" s="34"/>
    </row>
    <row r="20" spans="1:7" ht="18.75">
      <c r="A20" s="29">
        <v>3</v>
      </c>
      <c r="B20" s="38" t="s">
        <v>226</v>
      </c>
      <c r="C20" s="31"/>
      <c r="D20" s="31"/>
      <c r="E20" s="32"/>
      <c r="F20" s="35">
        <f>SUM(F7:F19)</f>
        <v>230000000</v>
      </c>
      <c r="G20" s="34"/>
    </row>
    <row r="21" spans="1:7" ht="18.75">
      <c r="A21" s="31"/>
      <c r="B21" s="30"/>
      <c r="C21" s="31"/>
      <c r="D21" s="31"/>
      <c r="E21" s="32"/>
      <c r="F21" s="35"/>
      <c r="G21" s="34"/>
    </row>
    <row r="22" spans="1:7" ht="18.75">
      <c r="A22" s="12"/>
      <c r="G22" s="34"/>
    </row>
    <row r="23" spans="1:7" ht="18.75">
      <c r="G23" s="34"/>
    </row>
  </sheetData>
  <mergeCells count="2">
    <mergeCell ref="A2:F2"/>
    <mergeCell ref="A3:F3"/>
  </mergeCells>
  <pageMargins left="0" right="0" top="0" bottom="0" header="0" footer="0"/>
  <pageSetup paperSize="9" orientation="landscape"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
  <sheetViews>
    <sheetView workbookViewId="0"/>
  </sheetViews>
  <sheetFormatPr defaultRowHeight="15.75"/>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2:G9"/>
  <sheetViews>
    <sheetView workbookViewId="0">
      <selection activeCell="G28" sqref="G28"/>
    </sheetView>
  </sheetViews>
  <sheetFormatPr defaultRowHeight="15"/>
  <cols>
    <col min="1" max="1" width="8.625" style="1" customWidth="1"/>
    <col min="2" max="2" width="22.125" style="1" customWidth="1"/>
    <col min="3" max="4" width="9" style="1"/>
    <col min="5" max="5" width="17.875" style="1" customWidth="1"/>
    <col min="6" max="6" width="38.125" style="1" customWidth="1"/>
    <col min="7" max="7" width="44.625" style="1" customWidth="1"/>
    <col min="8" max="16384" width="9" style="1"/>
  </cols>
  <sheetData>
    <row r="2" spans="1:7" ht="39" customHeight="1">
      <c r="A2" s="546" t="s">
        <v>180</v>
      </c>
      <c r="B2" s="546"/>
      <c r="C2" s="546"/>
      <c r="D2" s="546"/>
      <c r="E2" s="546"/>
      <c r="F2" s="546"/>
      <c r="G2" s="21"/>
    </row>
    <row r="3" spans="1:7" ht="19.5" customHeight="1">
      <c r="A3" s="547" t="s">
        <v>54</v>
      </c>
      <c r="B3" s="547"/>
      <c r="C3" s="547"/>
      <c r="D3" s="547"/>
      <c r="E3" s="547"/>
      <c r="F3" s="547"/>
      <c r="G3" s="22"/>
    </row>
    <row r="4" spans="1:7" ht="18">
      <c r="A4" s="23"/>
      <c r="B4" s="23"/>
      <c r="C4" s="23"/>
      <c r="D4" s="23"/>
      <c r="E4" s="23"/>
      <c r="F4" s="23"/>
      <c r="G4" s="23"/>
    </row>
    <row r="5" spans="1:7" ht="37.5">
      <c r="A5" s="24" t="s">
        <v>42</v>
      </c>
      <c r="B5" s="24" t="s">
        <v>55</v>
      </c>
      <c r="C5" s="25" t="s">
        <v>56</v>
      </c>
      <c r="D5" s="25" t="s">
        <v>57</v>
      </c>
      <c r="E5" s="24" t="s">
        <v>58</v>
      </c>
      <c r="F5" s="24" t="s">
        <v>59</v>
      </c>
      <c r="G5" s="26"/>
    </row>
    <row r="6" spans="1:7" ht="27.75" customHeight="1">
      <c r="A6" s="24"/>
      <c r="B6" s="24" t="s">
        <v>47</v>
      </c>
      <c r="C6" s="25"/>
      <c r="D6" s="25"/>
      <c r="E6" s="24"/>
      <c r="F6" s="27">
        <f>F7+F8</f>
        <v>39000000</v>
      </c>
      <c r="G6" s="76" t="s">
        <v>205</v>
      </c>
    </row>
    <row r="7" spans="1:7" ht="27.75" customHeight="1">
      <c r="A7" s="29">
        <v>1</v>
      </c>
      <c r="B7" s="30" t="s">
        <v>63</v>
      </c>
      <c r="C7" s="31">
        <v>70</v>
      </c>
      <c r="D7" s="31" t="s">
        <v>76</v>
      </c>
      <c r="E7" s="32">
        <v>300000</v>
      </c>
      <c r="F7" s="33">
        <f>C7*E7</f>
        <v>21000000</v>
      </c>
      <c r="G7" s="34"/>
    </row>
    <row r="8" spans="1:7" ht="27.75" customHeight="1">
      <c r="A8" s="31">
        <v>2</v>
      </c>
      <c r="B8" s="30" t="s">
        <v>62</v>
      </c>
      <c r="C8" s="31">
        <v>3</v>
      </c>
      <c r="D8" s="31" t="s">
        <v>64</v>
      </c>
      <c r="E8" s="32">
        <v>6000000</v>
      </c>
      <c r="F8" s="33">
        <f>C8*E8</f>
        <v>18000000</v>
      </c>
      <c r="G8" s="34"/>
    </row>
    <row r="9" spans="1:7" ht="18.75">
      <c r="A9" s="12"/>
      <c r="B9" s="30"/>
      <c r="C9" s="31"/>
      <c r="D9" s="31"/>
      <c r="E9" s="32"/>
      <c r="F9" s="35"/>
      <c r="G9" s="34"/>
    </row>
  </sheetData>
  <mergeCells count="2">
    <mergeCell ref="A2:F2"/>
    <mergeCell ref="A3:F3"/>
  </mergeCells>
  <pageMargins left="0" right="0" top="0" bottom="0" header="0" footer="0"/>
  <pageSetup paperSize="9" orientation="landscape"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F12"/>
  <sheetViews>
    <sheetView workbookViewId="0">
      <selection activeCell="E5" sqref="E5"/>
    </sheetView>
  </sheetViews>
  <sheetFormatPr defaultRowHeight="15"/>
  <cols>
    <col min="1" max="1" width="4.125" style="1" customWidth="1"/>
    <col min="2" max="2" width="47.5" style="1" customWidth="1"/>
    <col min="3" max="3" width="15" style="1" customWidth="1"/>
    <col min="4" max="4" width="24.375" style="1" customWidth="1"/>
    <col min="5" max="5" width="38.375" style="1" customWidth="1"/>
    <col min="6" max="16384" width="9" style="1"/>
  </cols>
  <sheetData>
    <row r="1" spans="1:6" ht="18">
      <c r="B1" s="2" t="s">
        <v>165</v>
      </c>
    </row>
    <row r="2" spans="1:6" ht="18">
      <c r="A2" s="537" t="s">
        <v>166</v>
      </c>
      <c r="B2" s="538"/>
      <c r="C2" s="538"/>
      <c r="D2" s="538"/>
      <c r="E2" s="538"/>
    </row>
    <row r="4" spans="1:6" ht="39.75" customHeight="1">
      <c r="A4" s="3" t="s">
        <v>42</v>
      </c>
      <c r="B4" s="3" t="s">
        <v>43</v>
      </c>
      <c r="C4" s="3" t="s">
        <v>44</v>
      </c>
      <c r="D4" s="3" t="s">
        <v>167</v>
      </c>
      <c r="E4" s="4" t="s">
        <v>46</v>
      </c>
    </row>
    <row r="5" spans="1:6" ht="39.75" customHeight="1">
      <c r="A5" s="4"/>
      <c r="B5" s="4" t="s">
        <v>47</v>
      </c>
      <c r="C5" s="4"/>
      <c r="D5" s="4"/>
      <c r="E5" s="5" t="s">
        <v>168</v>
      </c>
      <c r="F5" s="82" t="s">
        <v>205</v>
      </c>
    </row>
    <row r="6" spans="1:6" ht="54.75" customHeight="1">
      <c r="A6" s="4">
        <v>1</v>
      </c>
      <c r="B6" s="6" t="s">
        <v>169</v>
      </c>
      <c r="C6" s="7" t="s">
        <v>170</v>
      </c>
      <c r="D6" s="8" t="s">
        <v>171</v>
      </c>
      <c r="E6" s="64">
        <v>278</v>
      </c>
    </row>
    <row r="7" spans="1:6" ht="54" customHeight="1">
      <c r="A7" s="4">
        <v>2</v>
      </c>
      <c r="B7" s="6" t="s">
        <v>169</v>
      </c>
      <c r="C7" s="7" t="s">
        <v>172</v>
      </c>
      <c r="D7" s="8" t="s">
        <v>173</v>
      </c>
      <c r="E7" s="64">
        <v>480</v>
      </c>
    </row>
    <row r="8" spans="1:6" ht="52.5" customHeight="1">
      <c r="A8" s="10">
        <v>3</v>
      </c>
      <c r="B8" s="36" t="s">
        <v>174</v>
      </c>
      <c r="C8" s="11" t="s">
        <v>175</v>
      </c>
      <c r="D8" s="11" t="s">
        <v>176</v>
      </c>
      <c r="E8" s="37">
        <v>230</v>
      </c>
    </row>
    <row r="10" spans="1:6" ht="18">
      <c r="B10" s="16" t="s">
        <v>177</v>
      </c>
    </row>
    <row r="11" spans="1:6" ht="18">
      <c r="B11" s="16" t="s">
        <v>178</v>
      </c>
    </row>
    <row r="12" spans="1:6" ht="18">
      <c r="B12" s="16" t="s">
        <v>179</v>
      </c>
    </row>
  </sheetData>
  <mergeCells count="1">
    <mergeCell ref="A2:E2"/>
  </mergeCells>
  <pageMargins left="0" right="0" top="0" bottom="0" header="0" footer="0"/>
  <pageSetup paperSize="9" orientation="landscape"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2:G16"/>
  <sheetViews>
    <sheetView workbookViewId="0">
      <selection activeCell="G5" sqref="G5"/>
    </sheetView>
  </sheetViews>
  <sheetFormatPr defaultRowHeight="15"/>
  <cols>
    <col min="1" max="1" width="8.625" style="1" customWidth="1"/>
    <col min="2" max="2" width="59.375" style="1" customWidth="1"/>
    <col min="3" max="4" width="9" style="1"/>
    <col min="5" max="5" width="17.875" style="1" customWidth="1"/>
    <col min="6" max="6" width="38.125" style="1" customWidth="1"/>
    <col min="7" max="7" width="44.625" style="1" customWidth="1"/>
    <col min="8" max="256" width="9" style="1"/>
    <col min="257" max="257" width="8.625" style="1" customWidth="1"/>
    <col min="258" max="258" width="59.375" style="1" customWidth="1"/>
    <col min="259" max="260" width="9" style="1"/>
    <col min="261" max="261" width="17.875" style="1" customWidth="1"/>
    <col min="262" max="262" width="38.125" style="1" customWidth="1"/>
    <col min="263" max="263" width="44.625" style="1" customWidth="1"/>
    <col min="264" max="512" width="9" style="1"/>
    <col min="513" max="513" width="8.625" style="1" customWidth="1"/>
    <col min="514" max="514" width="59.375" style="1" customWidth="1"/>
    <col min="515" max="516" width="9" style="1"/>
    <col min="517" max="517" width="17.875" style="1" customWidth="1"/>
    <col min="518" max="518" width="38.125" style="1" customWidth="1"/>
    <col min="519" max="519" width="44.625" style="1" customWidth="1"/>
    <col min="520" max="768" width="9" style="1"/>
    <col min="769" max="769" width="8.625" style="1" customWidth="1"/>
    <col min="770" max="770" width="59.375" style="1" customWidth="1"/>
    <col min="771" max="772" width="9" style="1"/>
    <col min="773" max="773" width="17.875" style="1" customWidth="1"/>
    <col min="774" max="774" width="38.125" style="1" customWidth="1"/>
    <col min="775" max="775" width="44.625" style="1" customWidth="1"/>
    <col min="776" max="1024" width="9" style="1"/>
    <col min="1025" max="1025" width="8.625" style="1" customWidth="1"/>
    <col min="1026" max="1026" width="59.375" style="1" customWidth="1"/>
    <col min="1027" max="1028" width="9" style="1"/>
    <col min="1029" max="1029" width="17.875" style="1" customWidth="1"/>
    <col min="1030" max="1030" width="38.125" style="1" customWidth="1"/>
    <col min="1031" max="1031" width="44.625" style="1" customWidth="1"/>
    <col min="1032" max="1280" width="9" style="1"/>
    <col min="1281" max="1281" width="8.625" style="1" customWidth="1"/>
    <col min="1282" max="1282" width="59.375" style="1" customWidth="1"/>
    <col min="1283" max="1284" width="9" style="1"/>
    <col min="1285" max="1285" width="17.875" style="1" customWidth="1"/>
    <col min="1286" max="1286" width="38.125" style="1" customWidth="1"/>
    <col min="1287" max="1287" width="44.625" style="1" customWidth="1"/>
    <col min="1288" max="1536" width="9" style="1"/>
    <col min="1537" max="1537" width="8.625" style="1" customWidth="1"/>
    <col min="1538" max="1538" width="59.375" style="1" customWidth="1"/>
    <col min="1539" max="1540" width="9" style="1"/>
    <col min="1541" max="1541" width="17.875" style="1" customWidth="1"/>
    <col min="1542" max="1542" width="38.125" style="1" customWidth="1"/>
    <col min="1543" max="1543" width="44.625" style="1" customWidth="1"/>
    <col min="1544" max="1792" width="9" style="1"/>
    <col min="1793" max="1793" width="8.625" style="1" customWidth="1"/>
    <col min="1794" max="1794" width="59.375" style="1" customWidth="1"/>
    <col min="1795" max="1796" width="9" style="1"/>
    <col min="1797" max="1797" width="17.875" style="1" customWidth="1"/>
    <col min="1798" max="1798" width="38.125" style="1" customWidth="1"/>
    <col min="1799" max="1799" width="44.625" style="1" customWidth="1"/>
    <col min="1800" max="2048" width="9" style="1"/>
    <col min="2049" max="2049" width="8.625" style="1" customWidth="1"/>
    <col min="2050" max="2050" width="59.375" style="1" customWidth="1"/>
    <col min="2051" max="2052" width="9" style="1"/>
    <col min="2053" max="2053" width="17.875" style="1" customWidth="1"/>
    <col min="2054" max="2054" width="38.125" style="1" customWidth="1"/>
    <col min="2055" max="2055" width="44.625" style="1" customWidth="1"/>
    <col min="2056" max="2304" width="9" style="1"/>
    <col min="2305" max="2305" width="8.625" style="1" customWidth="1"/>
    <col min="2306" max="2306" width="59.375" style="1" customWidth="1"/>
    <col min="2307" max="2308" width="9" style="1"/>
    <col min="2309" max="2309" width="17.875" style="1" customWidth="1"/>
    <col min="2310" max="2310" width="38.125" style="1" customWidth="1"/>
    <col min="2311" max="2311" width="44.625" style="1" customWidth="1"/>
    <col min="2312" max="2560" width="9" style="1"/>
    <col min="2561" max="2561" width="8.625" style="1" customWidth="1"/>
    <col min="2562" max="2562" width="59.375" style="1" customWidth="1"/>
    <col min="2563" max="2564" width="9" style="1"/>
    <col min="2565" max="2565" width="17.875" style="1" customWidth="1"/>
    <col min="2566" max="2566" width="38.125" style="1" customWidth="1"/>
    <col min="2567" max="2567" width="44.625" style="1" customWidth="1"/>
    <col min="2568" max="2816" width="9" style="1"/>
    <col min="2817" max="2817" width="8.625" style="1" customWidth="1"/>
    <col min="2818" max="2818" width="59.375" style="1" customWidth="1"/>
    <col min="2819" max="2820" width="9" style="1"/>
    <col min="2821" max="2821" width="17.875" style="1" customWidth="1"/>
    <col min="2822" max="2822" width="38.125" style="1" customWidth="1"/>
    <col min="2823" max="2823" width="44.625" style="1" customWidth="1"/>
    <col min="2824" max="3072" width="9" style="1"/>
    <col min="3073" max="3073" width="8.625" style="1" customWidth="1"/>
    <col min="3074" max="3074" width="59.375" style="1" customWidth="1"/>
    <col min="3075" max="3076" width="9" style="1"/>
    <col min="3077" max="3077" width="17.875" style="1" customWidth="1"/>
    <col min="3078" max="3078" width="38.125" style="1" customWidth="1"/>
    <col min="3079" max="3079" width="44.625" style="1" customWidth="1"/>
    <col min="3080" max="3328" width="9" style="1"/>
    <col min="3329" max="3329" width="8.625" style="1" customWidth="1"/>
    <col min="3330" max="3330" width="59.375" style="1" customWidth="1"/>
    <col min="3331" max="3332" width="9" style="1"/>
    <col min="3333" max="3333" width="17.875" style="1" customWidth="1"/>
    <col min="3334" max="3334" width="38.125" style="1" customWidth="1"/>
    <col min="3335" max="3335" width="44.625" style="1" customWidth="1"/>
    <col min="3336" max="3584" width="9" style="1"/>
    <col min="3585" max="3585" width="8.625" style="1" customWidth="1"/>
    <col min="3586" max="3586" width="59.375" style="1" customWidth="1"/>
    <col min="3587" max="3588" width="9" style="1"/>
    <col min="3589" max="3589" width="17.875" style="1" customWidth="1"/>
    <col min="3590" max="3590" width="38.125" style="1" customWidth="1"/>
    <col min="3591" max="3591" width="44.625" style="1" customWidth="1"/>
    <col min="3592" max="3840" width="9" style="1"/>
    <col min="3841" max="3841" width="8.625" style="1" customWidth="1"/>
    <col min="3842" max="3842" width="59.375" style="1" customWidth="1"/>
    <col min="3843" max="3844" width="9" style="1"/>
    <col min="3845" max="3845" width="17.875" style="1" customWidth="1"/>
    <col min="3846" max="3846" width="38.125" style="1" customWidth="1"/>
    <col min="3847" max="3847" width="44.625" style="1" customWidth="1"/>
    <col min="3848" max="4096" width="9" style="1"/>
    <col min="4097" max="4097" width="8.625" style="1" customWidth="1"/>
    <col min="4098" max="4098" width="59.375" style="1" customWidth="1"/>
    <col min="4099" max="4100" width="9" style="1"/>
    <col min="4101" max="4101" width="17.875" style="1" customWidth="1"/>
    <col min="4102" max="4102" width="38.125" style="1" customWidth="1"/>
    <col min="4103" max="4103" width="44.625" style="1" customWidth="1"/>
    <col min="4104" max="4352" width="9" style="1"/>
    <col min="4353" max="4353" width="8.625" style="1" customWidth="1"/>
    <col min="4354" max="4354" width="59.375" style="1" customWidth="1"/>
    <col min="4355" max="4356" width="9" style="1"/>
    <col min="4357" max="4357" width="17.875" style="1" customWidth="1"/>
    <col min="4358" max="4358" width="38.125" style="1" customWidth="1"/>
    <col min="4359" max="4359" width="44.625" style="1" customWidth="1"/>
    <col min="4360" max="4608" width="9" style="1"/>
    <col min="4609" max="4609" width="8.625" style="1" customWidth="1"/>
    <col min="4610" max="4610" width="59.375" style="1" customWidth="1"/>
    <col min="4611" max="4612" width="9" style="1"/>
    <col min="4613" max="4613" width="17.875" style="1" customWidth="1"/>
    <col min="4614" max="4614" width="38.125" style="1" customWidth="1"/>
    <col min="4615" max="4615" width="44.625" style="1" customWidth="1"/>
    <col min="4616" max="4864" width="9" style="1"/>
    <col min="4865" max="4865" width="8.625" style="1" customWidth="1"/>
    <col min="4866" max="4866" width="59.375" style="1" customWidth="1"/>
    <col min="4867" max="4868" width="9" style="1"/>
    <col min="4869" max="4869" width="17.875" style="1" customWidth="1"/>
    <col min="4870" max="4870" width="38.125" style="1" customWidth="1"/>
    <col min="4871" max="4871" width="44.625" style="1" customWidth="1"/>
    <col min="4872" max="5120" width="9" style="1"/>
    <col min="5121" max="5121" width="8.625" style="1" customWidth="1"/>
    <col min="5122" max="5122" width="59.375" style="1" customWidth="1"/>
    <col min="5123" max="5124" width="9" style="1"/>
    <col min="5125" max="5125" width="17.875" style="1" customWidth="1"/>
    <col min="5126" max="5126" width="38.125" style="1" customWidth="1"/>
    <col min="5127" max="5127" width="44.625" style="1" customWidth="1"/>
    <col min="5128" max="5376" width="9" style="1"/>
    <col min="5377" max="5377" width="8.625" style="1" customWidth="1"/>
    <col min="5378" max="5378" width="59.375" style="1" customWidth="1"/>
    <col min="5379" max="5380" width="9" style="1"/>
    <col min="5381" max="5381" width="17.875" style="1" customWidth="1"/>
    <col min="5382" max="5382" width="38.125" style="1" customWidth="1"/>
    <col min="5383" max="5383" width="44.625" style="1" customWidth="1"/>
    <col min="5384" max="5632" width="9" style="1"/>
    <col min="5633" max="5633" width="8.625" style="1" customWidth="1"/>
    <col min="5634" max="5634" width="59.375" style="1" customWidth="1"/>
    <col min="5635" max="5636" width="9" style="1"/>
    <col min="5637" max="5637" width="17.875" style="1" customWidth="1"/>
    <col min="5638" max="5638" width="38.125" style="1" customWidth="1"/>
    <col min="5639" max="5639" width="44.625" style="1" customWidth="1"/>
    <col min="5640" max="5888" width="9" style="1"/>
    <col min="5889" max="5889" width="8.625" style="1" customWidth="1"/>
    <col min="5890" max="5890" width="59.375" style="1" customWidth="1"/>
    <col min="5891" max="5892" width="9" style="1"/>
    <col min="5893" max="5893" width="17.875" style="1" customWidth="1"/>
    <col min="5894" max="5894" width="38.125" style="1" customWidth="1"/>
    <col min="5895" max="5895" width="44.625" style="1" customWidth="1"/>
    <col min="5896" max="6144" width="9" style="1"/>
    <col min="6145" max="6145" width="8.625" style="1" customWidth="1"/>
    <col min="6146" max="6146" width="59.375" style="1" customWidth="1"/>
    <col min="6147" max="6148" width="9" style="1"/>
    <col min="6149" max="6149" width="17.875" style="1" customWidth="1"/>
    <col min="6150" max="6150" width="38.125" style="1" customWidth="1"/>
    <col min="6151" max="6151" width="44.625" style="1" customWidth="1"/>
    <col min="6152" max="6400" width="9" style="1"/>
    <col min="6401" max="6401" width="8.625" style="1" customWidth="1"/>
    <col min="6402" max="6402" width="59.375" style="1" customWidth="1"/>
    <col min="6403" max="6404" width="9" style="1"/>
    <col min="6405" max="6405" width="17.875" style="1" customWidth="1"/>
    <col min="6406" max="6406" width="38.125" style="1" customWidth="1"/>
    <col min="6407" max="6407" width="44.625" style="1" customWidth="1"/>
    <col min="6408" max="6656" width="9" style="1"/>
    <col min="6657" max="6657" width="8.625" style="1" customWidth="1"/>
    <col min="6658" max="6658" width="59.375" style="1" customWidth="1"/>
    <col min="6659" max="6660" width="9" style="1"/>
    <col min="6661" max="6661" width="17.875" style="1" customWidth="1"/>
    <col min="6662" max="6662" width="38.125" style="1" customWidth="1"/>
    <col min="6663" max="6663" width="44.625" style="1" customWidth="1"/>
    <col min="6664" max="6912" width="9" style="1"/>
    <col min="6913" max="6913" width="8.625" style="1" customWidth="1"/>
    <col min="6914" max="6914" width="59.375" style="1" customWidth="1"/>
    <col min="6915" max="6916" width="9" style="1"/>
    <col min="6917" max="6917" width="17.875" style="1" customWidth="1"/>
    <col min="6918" max="6918" width="38.125" style="1" customWidth="1"/>
    <col min="6919" max="6919" width="44.625" style="1" customWidth="1"/>
    <col min="6920" max="7168" width="9" style="1"/>
    <col min="7169" max="7169" width="8.625" style="1" customWidth="1"/>
    <col min="7170" max="7170" width="59.375" style="1" customWidth="1"/>
    <col min="7171" max="7172" width="9" style="1"/>
    <col min="7173" max="7173" width="17.875" style="1" customWidth="1"/>
    <col min="7174" max="7174" width="38.125" style="1" customWidth="1"/>
    <col min="7175" max="7175" width="44.625" style="1" customWidth="1"/>
    <col min="7176" max="7424" width="9" style="1"/>
    <col min="7425" max="7425" width="8.625" style="1" customWidth="1"/>
    <col min="7426" max="7426" width="59.375" style="1" customWidth="1"/>
    <col min="7427" max="7428" width="9" style="1"/>
    <col min="7429" max="7429" width="17.875" style="1" customWidth="1"/>
    <col min="7430" max="7430" width="38.125" style="1" customWidth="1"/>
    <col min="7431" max="7431" width="44.625" style="1" customWidth="1"/>
    <col min="7432" max="7680" width="9" style="1"/>
    <col min="7681" max="7681" width="8.625" style="1" customWidth="1"/>
    <col min="7682" max="7682" width="59.375" style="1" customWidth="1"/>
    <col min="7683" max="7684" width="9" style="1"/>
    <col min="7685" max="7685" width="17.875" style="1" customWidth="1"/>
    <col min="7686" max="7686" width="38.125" style="1" customWidth="1"/>
    <col min="7687" max="7687" width="44.625" style="1" customWidth="1"/>
    <col min="7688" max="7936" width="9" style="1"/>
    <col min="7937" max="7937" width="8.625" style="1" customWidth="1"/>
    <col min="7938" max="7938" width="59.375" style="1" customWidth="1"/>
    <col min="7939" max="7940" width="9" style="1"/>
    <col min="7941" max="7941" width="17.875" style="1" customWidth="1"/>
    <col min="7942" max="7942" width="38.125" style="1" customWidth="1"/>
    <col min="7943" max="7943" width="44.625" style="1" customWidth="1"/>
    <col min="7944" max="8192" width="9" style="1"/>
    <col min="8193" max="8193" width="8.625" style="1" customWidth="1"/>
    <col min="8194" max="8194" width="59.375" style="1" customWidth="1"/>
    <col min="8195" max="8196" width="9" style="1"/>
    <col min="8197" max="8197" width="17.875" style="1" customWidth="1"/>
    <col min="8198" max="8198" width="38.125" style="1" customWidth="1"/>
    <col min="8199" max="8199" width="44.625" style="1" customWidth="1"/>
    <col min="8200" max="8448" width="9" style="1"/>
    <col min="8449" max="8449" width="8.625" style="1" customWidth="1"/>
    <col min="8450" max="8450" width="59.375" style="1" customWidth="1"/>
    <col min="8451" max="8452" width="9" style="1"/>
    <col min="8453" max="8453" width="17.875" style="1" customWidth="1"/>
    <col min="8454" max="8454" width="38.125" style="1" customWidth="1"/>
    <col min="8455" max="8455" width="44.625" style="1" customWidth="1"/>
    <col min="8456" max="8704" width="9" style="1"/>
    <col min="8705" max="8705" width="8.625" style="1" customWidth="1"/>
    <col min="8706" max="8706" width="59.375" style="1" customWidth="1"/>
    <col min="8707" max="8708" width="9" style="1"/>
    <col min="8709" max="8709" width="17.875" style="1" customWidth="1"/>
    <col min="8710" max="8710" width="38.125" style="1" customWidth="1"/>
    <col min="8711" max="8711" width="44.625" style="1" customWidth="1"/>
    <col min="8712" max="8960" width="9" style="1"/>
    <col min="8961" max="8961" width="8.625" style="1" customWidth="1"/>
    <col min="8962" max="8962" width="59.375" style="1" customWidth="1"/>
    <col min="8963" max="8964" width="9" style="1"/>
    <col min="8965" max="8965" width="17.875" style="1" customWidth="1"/>
    <col min="8966" max="8966" width="38.125" style="1" customWidth="1"/>
    <col min="8967" max="8967" width="44.625" style="1" customWidth="1"/>
    <col min="8968" max="9216" width="9" style="1"/>
    <col min="9217" max="9217" width="8.625" style="1" customWidth="1"/>
    <col min="9218" max="9218" width="59.375" style="1" customWidth="1"/>
    <col min="9219" max="9220" width="9" style="1"/>
    <col min="9221" max="9221" width="17.875" style="1" customWidth="1"/>
    <col min="9222" max="9222" width="38.125" style="1" customWidth="1"/>
    <col min="9223" max="9223" width="44.625" style="1" customWidth="1"/>
    <col min="9224" max="9472" width="9" style="1"/>
    <col min="9473" max="9473" width="8.625" style="1" customWidth="1"/>
    <col min="9474" max="9474" width="59.375" style="1" customWidth="1"/>
    <col min="9475" max="9476" width="9" style="1"/>
    <col min="9477" max="9477" width="17.875" style="1" customWidth="1"/>
    <col min="9478" max="9478" width="38.125" style="1" customWidth="1"/>
    <col min="9479" max="9479" width="44.625" style="1" customWidth="1"/>
    <col min="9480" max="9728" width="9" style="1"/>
    <col min="9729" max="9729" width="8.625" style="1" customWidth="1"/>
    <col min="9730" max="9730" width="59.375" style="1" customWidth="1"/>
    <col min="9731" max="9732" width="9" style="1"/>
    <col min="9733" max="9733" width="17.875" style="1" customWidth="1"/>
    <col min="9734" max="9734" width="38.125" style="1" customWidth="1"/>
    <col min="9735" max="9735" width="44.625" style="1" customWidth="1"/>
    <col min="9736" max="9984" width="9" style="1"/>
    <col min="9985" max="9985" width="8.625" style="1" customWidth="1"/>
    <col min="9986" max="9986" width="59.375" style="1" customWidth="1"/>
    <col min="9987" max="9988" width="9" style="1"/>
    <col min="9989" max="9989" width="17.875" style="1" customWidth="1"/>
    <col min="9990" max="9990" width="38.125" style="1" customWidth="1"/>
    <col min="9991" max="9991" width="44.625" style="1" customWidth="1"/>
    <col min="9992" max="10240" width="9" style="1"/>
    <col min="10241" max="10241" width="8.625" style="1" customWidth="1"/>
    <col min="10242" max="10242" width="59.375" style="1" customWidth="1"/>
    <col min="10243" max="10244" width="9" style="1"/>
    <col min="10245" max="10245" width="17.875" style="1" customWidth="1"/>
    <col min="10246" max="10246" width="38.125" style="1" customWidth="1"/>
    <col min="10247" max="10247" width="44.625" style="1" customWidth="1"/>
    <col min="10248" max="10496" width="9" style="1"/>
    <col min="10497" max="10497" width="8.625" style="1" customWidth="1"/>
    <col min="10498" max="10498" width="59.375" style="1" customWidth="1"/>
    <col min="10499" max="10500" width="9" style="1"/>
    <col min="10501" max="10501" width="17.875" style="1" customWidth="1"/>
    <col min="10502" max="10502" width="38.125" style="1" customWidth="1"/>
    <col min="10503" max="10503" width="44.625" style="1" customWidth="1"/>
    <col min="10504" max="10752" width="9" style="1"/>
    <col min="10753" max="10753" width="8.625" style="1" customWidth="1"/>
    <col min="10754" max="10754" width="59.375" style="1" customWidth="1"/>
    <col min="10755" max="10756" width="9" style="1"/>
    <col min="10757" max="10757" width="17.875" style="1" customWidth="1"/>
    <col min="10758" max="10758" width="38.125" style="1" customWidth="1"/>
    <col min="10759" max="10759" width="44.625" style="1" customWidth="1"/>
    <col min="10760" max="11008" width="9" style="1"/>
    <col min="11009" max="11009" width="8.625" style="1" customWidth="1"/>
    <col min="11010" max="11010" width="59.375" style="1" customWidth="1"/>
    <col min="11011" max="11012" width="9" style="1"/>
    <col min="11013" max="11013" width="17.875" style="1" customWidth="1"/>
    <col min="11014" max="11014" width="38.125" style="1" customWidth="1"/>
    <col min="11015" max="11015" width="44.625" style="1" customWidth="1"/>
    <col min="11016" max="11264" width="9" style="1"/>
    <col min="11265" max="11265" width="8.625" style="1" customWidth="1"/>
    <col min="11266" max="11266" width="59.375" style="1" customWidth="1"/>
    <col min="11267" max="11268" width="9" style="1"/>
    <col min="11269" max="11269" width="17.875" style="1" customWidth="1"/>
    <col min="11270" max="11270" width="38.125" style="1" customWidth="1"/>
    <col min="11271" max="11271" width="44.625" style="1" customWidth="1"/>
    <col min="11272" max="11520" width="9" style="1"/>
    <col min="11521" max="11521" width="8.625" style="1" customWidth="1"/>
    <col min="11522" max="11522" width="59.375" style="1" customWidth="1"/>
    <col min="11523" max="11524" width="9" style="1"/>
    <col min="11525" max="11525" width="17.875" style="1" customWidth="1"/>
    <col min="11526" max="11526" width="38.125" style="1" customWidth="1"/>
    <col min="11527" max="11527" width="44.625" style="1" customWidth="1"/>
    <col min="11528" max="11776" width="9" style="1"/>
    <col min="11777" max="11777" width="8.625" style="1" customWidth="1"/>
    <col min="11778" max="11778" width="59.375" style="1" customWidth="1"/>
    <col min="11779" max="11780" width="9" style="1"/>
    <col min="11781" max="11781" width="17.875" style="1" customWidth="1"/>
    <col min="11782" max="11782" width="38.125" style="1" customWidth="1"/>
    <col min="11783" max="11783" width="44.625" style="1" customWidth="1"/>
    <col min="11784" max="12032" width="9" style="1"/>
    <col min="12033" max="12033" width="8.625" style="1" customWidth="1"/>
    <col min="12034" max="12034" width="59.375" style="1" customWidth="1"/>
    <col min="12035" max="12036" width="9" style="1"/>
    <col min="12037" max="12037" width="17.875" style="1" customWidth="1"/>
    <col min="12038" max="12038" width="38.125" style="1" customWidth="1"/>
    <col min="12039" max="12039" width="44.625" style="1" customWidth="1"/>
    <col min="12040" max="12288" width="9" style="1"/>
    <col min="12289" max="12289" width="8.625" style="1" customWidth="1"/>
    <col min="12290" max="12290" width="59.375" style="1" customWidth="1"/>
    <col min="12291" max="12292" width="9" style="1"/>
    <col min="12293" max="12293" width="17.875" style="1" customWidth="1"/>
    <col min="12294" max="12294" width="38.125" style="1" customWidth="1"/>
    <col min="12295" max="12295" width="44.625" style="1" customWidth="1"/>
    <col min="12296" max="12544" width="9" style="1"/>
    <col min="12545" max="12545" width="8.625" style="1" customWidth="1"/>
    <col min="12546" max="12546" width="59.375" style="1" customWidth="1"/>
    <col min="12547" max="12548" width="9" style="1"/>
    <col min="12549" max="12549" width="17.875" style="1" customWidth="1"/>
    <col min="12550" max="12550" width="38.125" style="1" customWidth="1"/>
    <col min="12551" max="12551" width="44.625" style="1" customWidth="1"/>
    <col min="12552" max="12800" width="9" style="1"/>
    <col min="12801" max="12801" width="8.625" style="1" customWidth="1"/>
    <col min="12802" max="12802" width="59.375" style="1" customWidth="1"/>
    <col min="12803" max="12804" width="9" style="1"/>
    <col min="12805" max="12805" width="17.875" style="1" customWidth="1"/>
    <col min="12806" max="12806" width="38.125" style="1" customWidth="1"/>
    <col min="12807" max="12807" width="44.625" style="1" customWidth="1"/>
    <col min="12808" max="13056" width="9" style="1"/>
    <col min="13057" max="13057" width="8.625" style="1" customWidth="1"/>
    <col min="13058" max="13058" width="59.375" style="1" customWidth="1"/>
    <col min="13059" max="13060" width="9" style="1"/>
    <col min="13061" max="13061" width="17.875" style="1" customWidth="1"/>
    <col min="13062" max="13062" width="38.125" style="1" customWidth="1"/>
    <col min="13063" max="13063" width="44.625" style="1" customWidth="1"/>
    <col min="13064" max="13312" width="9" style="1"/>
    <col min="13313" max="13313" width="8.625" style="1" customWidth="1"/>
    <col min="13314" max="13314" width="59.375" style="1" customWidth="1"/>
    <col min="13315" max="13316" width="9" style="1"/>
    <col min="13317" max="13317" width="17.875" style="1" customWidth="1"/>
    <col min="13318" max="13318" width="38.125" style="1" customWidth="1"/>
    <col min="13319" max="13319" width="44.625" style="1" customWidth="1"/>
    <col min="13320" max="13568" width="9" style="1"/>
    <col min="13569" max="13569" width="8.625" style="1" customWidth="1"/>
    <col min="13570" max="13570" width="59.375" style="1" customWidth="1"/>
    <col min="13571" max="13572" width="9" style="1"/>
    <col min="13573" max="13573" width="17.875" style="1" customWidth="1"/>
    <col min="13574" max="13574" width="38.125" style="1" customWidth="1"/>
    <col min="13575" max="13575" width="44.625" style="1" customWidth="1"/>
    <col min="13576" max="13824" width="9" style="1"/>
    <col min="13825" max="13825" width="8.625" style="1" customWidth="1"/>
    <col min="13826" max="13826" width="59.375" style="1" customWidth="1"/>
    <col min="13827" max="13828" width="9" style="1"/>
    <col min="13829" max="13829" width="17.875" style="1" customWidth="1"/>
    <col min="13830" max="13830" width="38.125" style="1" customWidth="1"/>
    <col min="13831" max="13831" width="44.625" style="1" customWidth="1"/>
    <col min="13832" max="14080" width="9" style="1"/>
    <col min="14081" max="14081" width="8.625" style="1" customWidth="1"/>
    <col min="14082" max="14082" width="59.375" style="1" customWidth="1"/>
    <col min="14083" max="14084" width="9" style="1"/>
    <col min="14085" max="14085" width="17.875" style="1" customWidth="1"/>
    <col min="14086" max="14086" width="38.125" style="1" customWidth="1"/>
    <col min="14087" max="14087" width="44.625" style="1" customWidth="1"/>
    <col min="14088" max="14336" width="9" style="1"/>
    <col min="14337" max="14337" width="8.625" style="1" customWidth="1"/>
    <col min="14338" max="14338" width="59.375" style="1" customWidth="1"/>
    <col min="14339" max="14340" width="9" style="1"/>
    <col min="14341" max="14341" width="17.875" style="1" customWidth="1"/>
    <col min="14342" max="14342" width="38.125" style="1" customWidth="1"/>
    <col min="14343" max="14343" width="44.625" style="1" customWidth="1"/>
    <col min="14344" max="14592" width="9" style="1"/>
    <col min="14593" max="14593" width="8.625" style="1" customWidth="1"/>
    <col min="14594" max="14594" width="59.375" style="1" customWidth="1"/>
    <col min="14595" max="14596" width="9" style="1"/>
    <col min="14597" max="14597" width="17.875" style="1" customWidth="1"/>
    <col min="14598" max="14598" width="38.125" style="1" customWidth="1"/>
    <col min="14599" max="14599" width="44.625" style="1" customWidth="1"/>
    <col min="14600" max="14848" width="9" style="1"/>
    <col min="14849" max="14849" width="8.625" style="1" customWidth="1"/>
    <col min="14850" max="14850" width="59.375" style="1" customWidth="1"/>
    <col min="14851" max="14852" width="9" style="1"/>
    <col min="14853" max="14853" width="17.875" style="1" customWidth="1"/>
    <col min="14854" max="14854" width="38.125" style="1" customWidth="1"/>
    <col min="14855" max="14855" width="44.625" style="1" customWidth="1"/>
    <col min="14856" max="15104" width="9" style="1"/>
    <col min="15105" max="15105" width="8.625" style="1" customWidth="1"/>
    <col min="15106" max="15106" width="59.375" style="1" customWidth="1"/>
    <col min="15107" max="15108" width="9" style="1"/>
    <col min="15109" max="15109" width="17.875" style="1" customWidth="1"/>
    <col min="15110" max="15110" width="38.125" style="1" customWidth="1"/>
    <col min="15111" max="15111" width="44.625" style="1" customWidth="1"/>
    <col min="15112" max="15360" width="9" style="1"/>
    <col min="15361" max="15361" width="8.625" style="1" customWidth="1"/>
    <col min="15362" max="15362" width="59.375" style="1" customWidth="1"/>
    <col min="15363" max="15364" width="9" style="1"/>
    <col min="15365" max="15365" width="17.875" style="1" customWidth="1"/>
    <col min="15366" max="15366" width="38.125" style="1" customWidth="1"/>
    <col min="15367" max="15367" width="44.625" style="1" customWidth="1"/>
    <col min="15368" max="15616" width="9" style="1"/>
    <col min="15617" max="15617" width="8.625" style="1" customWidth="1"/>
    <col min="15618" max="15618" width="59.375" style="1" customWidth="1"/>
    <col min="15619" max="15620" width="9" style="1"/>
    <col min="15621" max="15621" width="17.875" style="1" customWidth="1"/>
    <col min="15622" max="15622" width="38.125" style="1" customWidth="1"/>
    <col min="15623" max="15623" width="44.625" style="1" customWidth="1"/>
    <col min="15624" max="15872" width="9" style="1"/>
    <col min="15873" max="15873" width="8.625" style="1" customWidth="1"/>
    <col min="15874" max="15874" width="59.375" style="1" customWidth="1"/>
    <col min="15875" max="15876" width="9" style="1"/>
    <col min="15877" max="15877" width="17.875" style="1" customWidth="1"/>
    <col min="15878" max="15878" width="38.125" style="1" customWidth="1"/>
    <col min="15879" max="15879" width="44.625" style="1" customWidth="1"/>
    <col min="15880" max="16128" width="9" style="1"/>
    <col min="16129" max="16129" width="8.625" style="1" customWidth="1"/>
    <col min="16130" max="16130" width="59.375" style="1" customWidth="1"/>
    <col min="16131" max="16132" width="9" style="1"/>
    <col min="16133" max="16133" width="17.875" style="1" customWidth="1"/>
    <col min="16134" max="16134" width="38.125" style="1" customWidth="1"/>
    <col min="16135" max="16135" width="44.625" style="1" customWidth="1"/>
    <col min="16136" max="16384" width="9" style="1"/>
  </cols>
  <sheetData>
    <row r="2" spans="1:7" ht="39" customHeight="1">
      <c r="A2" s="548" t="s">
        <v>150</v>
      </c>
      <c r="B2" s="548"/>
      <c r="C2" s="548"/>
      <c r="D2" s="548"/>
      <c r="E2" s="548"/>
      <c r="F2" s="548"/>
      <c r="G2" s="21"/>
    </row>
    <row r="3" spans="1:7" ht="18.75">
      <c r="A3" s="53"/>
      <c r="B3" s="53"/>
      <c r="C3" s="53"/>
      <c r="D3" s="53"/>
      <c r="E3" s="53"/>
      <c r="F3" s="53"/>
      <c r="G3" s="23"/>
    </row>
    <row r="4" spans="1:7" ht="43.5" customHeight="1">
      <c r="A4" s="24" t="s">
        <v>42</v>
      </c>
      <c r="B4" s="24" t="s">
        <v>55</v>
      </c>
      <c r="C4" s="25" t="s">
        <v>56</v>
      </c>
      <c r="D4" s="25" t="s">
        <v>57</v>
      </c>
      <c r="E4" s="24" t="s">
        <v>58</v>
      </c>
      <c r="F4" s="24" t="s">
        <v>59</v>
      </c>
      <c r="G4" s="26"/>
    </row>
    <row r="5" spans="1:7" ht="28.5" customHeight="1">
      <c r="A5" s="24"/>
      <c r="B5" s="24" t="s">
        <v>47</v>
      </c>
      <c r="C5" s="25"/>
      <c r="D5" s="25"/>
      <c r="E5" s="24"/>
      <c r="F5" s="27">
        <f>F6+F7+F8+F9+F10+F11+F12+F13+F14+F15+F16</f>
        <v>149000000</v>
      </c>
      <c r="G5" s="75" t="s">
        <v>204</v>
      </c>
    </row>
    <row r="6" spans="1:7" s="60" customFormat="1" ht="28.5" customHeight="1">
      <c r="A6" s="54">
        <v>1</v>
      </c>
      <c r="B6" s="55" t="s">
        <v>151</v>
      </c>
      <c r="C6" s="56">
        <v>3</v>
      </c>
      <c r="D6" s="56" t="s">
        <v>64</v>
      </c>
      <c r="E6" s="57">
        <v>5000000</v>
      </c>
      <c r="F6" s="58">
        <f>C6*E6</f>
        <v>15000000</v>
      </c>
      <c r="G6" s="59"/>
    </row>
    <row r="7" spans="1:7" s="60" customFormat="1" ht="28.5" customHeight="1">
      <c r="A7" s="56">
        <v>2</v>
      </c>
      <c r="B7" s="55" t="s">
        <v>152</v>
      </c>
      <c r="C7" s="56">
        <v>4</v>
      </c>
      <c r="D7" s="56" t="s">
        <v>64</v>
      </c>
      <c r="E7" s="57">
        <v>4000000</v>
      </c>
      <c r="F7" s="58">
        <f>C7*E7</f>
        <v>16000000</v>
      </c>
      <c r="G7" s="59"/>
    </row>
    <row r="8" spans="1:7" s="60" customFormat="1" ht="28.5" customHeight="1">
      <c r="A8" s="54">
        <v>3</v>
      </c>
      <c r="B8" s="55" t="s">
        <v>153</v>
      </c>
      <c r="C8" s="56">
        <v>2</v>
      </c>
      <c r="D8" s="56" t="s">
        <v>64</v>
      </c>
      <c r="E8" s="57">
        <v>1000000</v>
      </c>
      <c r="F8" s="58">
        <f>C8*E8</f>
        <v>2000000</v>
      </c>
      <c r="G8" s="61"/>
    </row>
    <row r="9" spans="1:7" s="60" customFormat="1" ht="28.5" customHeight="1">
      <c r="A9" s="54">
        <v>4</v>
      </c>
      <c r="B9" s="55" t="s">
        <v>154</v>
      </c>
      <c r="C9" s="56">
        <v>4</v>
      </c>
      <c r="D9" s="56" t="s">
        <v>64</v>
      </c>
      <c r="E9" s="57">
        <v>3500000</v>
      </c>
      <c r="F9" s="58">
        <f>C9*E9</f>
        <v>14000000</v>
      </c>
      <c r="G9" s="61"/>
    </row>
    <row r="10" spans="1:7" s="60" customFormat="1" ht="28.5" customHeight="1">
      <c r="A10" s="56">
        <v>5</v>
      </c>
      <c r="B10" s="55" t="s">
        <v>155</v>
      </c>
      <c r="C10" s="56">
        <v>1</v>
      </c>
      <c r="D10" s="56" t="s">
        <v>156</v>
      </c>
      <c r="E10" s="57">
        <v>30000000</v>
      </c>
      <c r="F10" s="58">
        <f>E10</f>
        <v>30000000</v>
      </c>
      <c r="G10" s="59"/>
    </row>
    <row r="11" spans="1:7" s="60" customFormat="1" ht="28.5" customHeight="1">
      <c r="A11" s="54">
        <v>6</v>
      </c>
      <c r="B11" s="55" t="s">
        <v>157</v>
      </c>
      <c r="C11" s="56">
        <v>12</v>
      </c>
      <c r="D11" s="56" t="s">
        <v>64</v>
      </c>
      <c r="E11" s="57">
        <v>500000</v>
      </c>
      <c r="F11" s="58">
        <f>C11*E11</f>
        <v>6000000</v>
      </c>
      <c r="G11" s="59"/>
    </row>
    <row r="12" spans="1:7" s="60" customFormat="1" ht="28.5" customHeight="1">
      <c r="A12" s="54">
        <v>7</v>
      </c>
      <c r="B12" s="55" t="s">
        <v>158</v>
      </c>
      <c r="C12" s="56">
        <v>20</v>
      </c>
      <c r="D12" s="56" t="s">
        <v>64</v>
      </c>
      <c r="E12" s="57">
        <v>250000</v>
      </c>
      <c r="F12" s="58">
        <f>C12*E12</f>
        <v>5000000</v>
      </c>
      <c r="G12" s="59"/>
    </row>
    <row r="13" spans="1:7" s="60" customFormat="1" ht="28.5" customHeight="1">
      <c r="A13" s="56">
        <v>8</v>
      </c>
      <c r="B13" s="55" t="s">
        <v>159</v>
      </c>
      <c r="C13" s="56">
        <v>1</v>
      </c>
      <c r="D13" s="56" t="s">
        <v>82</v>
      </c>
      <c r="E13" s="57">
        <v>20000000</v>
      </c>
      <c r="F13" s="58">
        <f>E13</f>
        <v>20000000</v>
      </c>
      <c r="G13" s="59"/>
    </row>
    <row r="14" spans="1:7" s="60" customFormat="1" ht="28.5" customHeight="1">
      <c r="A14" s="54">
        <v>9</v>
      </c>
      <c r="B14" s="55" t="s">
        <v>160</v>
      </c>
      <c r="C14" s="62">
        <v>1</v>
      </c>
      <c r="D14" s="56" t="s">
        <v>82</v>
      </c>
      <c r="E14" s="57">
        <v>6000000</v>
      </c>
      <c r="F14" s="58">
        <f>E14</f>
        <v>6000000</v>
      </c>
      <c r="G14" s="59"/>
    </row>
    <row r="15" spans="1:7" s="60" customFormat="1" ht="28.5" customHeight="1">
      <c r="A15" s="54">
        <v>10</v>
      </c>
      <c r="B15" s="55" t="s">
        <v>161</v>
      </c>
      <c r="C15" s="56">
        <v>1</v>
      </c>
      <c r="D15" s="56" t="s">
        <v>82</v>
      </c>
      <c r="E15" s="57">
        <v>15000000</v>
      </c>
      <c r="F15" s="58">
        <f>E15</f>
        <v>15000000</v>
      </c>
      <c r="G15" s="59"/>
    </row>
    <row r="16" spans="1:7" s="60" customFormat="1" ht="28.5" customHeight="1">
      <c r="A16" s="56">
        <v>11</v>
      </c>
      <c r="B16" s="55" t="s">
        <v>162</v>
      </c>
      <c r="C16" s="56">
        <v>2</v>
      </c>
      <c r="D16" s="56" t="s">
        <v>82</v>
      </c>
      <c r="E16" s="57">
        <v>10000000</v>
      </c>
      <c r="F16" s="58">
        <f>C16*E16</f>
        <v>20000000</v>
      </c>
      <c r="G16" s="59"/>
    </row>
  </sheetData>
  <mergeCells count="1">
    <mergeCell ref="A2:F2"/>
  </mergeCells>
  <pageMargins left="0" right="0" top="0" bottom="0" header="0" footer="0"/>
  <pageSetup paperSize="9" orientation="landscape"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2:G20"/>
  <sheetViews>
    <sheetView workbookViewId="0">
      <selection activeCell="F22" sqref="F22"/>
    </sheetView>
  </sheetViews>
  <sheetFormatPr defaultRowHeight="15"/>
  <cols>
    <col min="1" max="1" width="8.625" style="1" customWidth="1"/>
    <col min="2" max="2" width="22.125" style="1" customWidth="1"/>
    <col min="3" max="4" width="9" style="1"/>
    <col min="5" max="5" width="17.875" style="1" customWidth="1"/>
    <col min="6" max="6" width="38.125" style="1" customWidth="1"/>
    <col min="7" max="7" width="44.625" style="1" customWidth="1"/>
    <col min="8" max="16384" width="9" style="1"/>
  </cols>
  <sheetData>
    <row r="2" spans="1:7" ht="39" customHeight="1">
      <c r="A2" s="546" t="s">
        <v>53</v>
      </c>
      <c r="B2" s="546"/>
      <c r="C2" s="546"/>
      <c r="D2" s="546"/>
      <c r="E2" s="546"/>
      <c r="F2" s="546"/>
      <c r="G2" s="21"/>
    </row>
    <row r="3" spans="1:7" ht="19.5" customHeight="1">
      <c r="A3" s="547" t="s">
        <v>116</v>
      </c>
      <c r="B3" s="547"/>
      <c r="C3" s="547"/>
      <c r="D3" s="547"/>
      <c r="E3" s="547"/>
      <c r="F3" s="547"/>
      <c r="G3" s="22"/>
    </row>
    <row r="4" spans="1:7" ht="18">
      <c r="A4" s="23"/>
      <c r="B4" s="23"/>
      <c r="C4" s="23"/>
      <c r="D4" s="23"/>
      <c r="E4" s="23"/>
      <c r="F4" s="23"/>
      <c r="G4" s="23"/>
    </row>
    <row r="5" spans="1:7" ht="37.5">
      <c r="A5" s="24" t="s">
        <v>42</v>
      </c>
      <c r="B5" s="24" t="s">
        <v>55</v>
      </c>
      <c r="C5" s="25" t="s">
        <v>56</v>
      </c>
      <c r="D5" s="25" t="s">
        <v>57</v>
      </c>
      <c r="E5" s="24" t="s">
        <v>58</v>
      </c>
      <c r="F5" s="24" t="s">
        <v>59</v>
      </c>
      <c r="G5" s="26"/>
    </row>
    <row r="6" spans="1:7" ht="18.75">
      <c r="A6" s="24"/>
      <c r="B6" s="24" t="s">
        <v>47</v>
      </c>
      <c r="C6" s="25"/>
      <c r="D6" s="25"/>
      <c r="E6" s="24"/>
      <c r="F6" s="24"/>
      <c r="G6" s="26"/>
    </row>
    <row r="7" spans="1:7" ht="18.75">
      <c r="A7" s="24"/>
      <c r="B7" s="24" t="s">
        <v>117</v>
      </c>
      <c r="C7" s="25"/>
      <c r="D7" s="25"/>
      <c r="E7" s="24"/>
      <c r="F7" s="27">
        <f>F8+F9</f>
        <v>25000000</v>
      </c>
      <c r="G7" s="28"/>
    </row>
    <row r="8" spans="1:7" ht="18.75">
      <c r="A8" s="29">
        <v>1</v>
      </c>
      <c r="B8" s="30" t="s">
        <v>60</v>
      </c>
      <c r="C8" s="31"/>
      <c r="D8" s="31"/>
      <c r="E8" s="32">
        <v>16000000</v>
      </c>
      <c r="F8" s="33">
        <f>E8</f>
        <v>16000000</v>
      </c>
      <c r="G8" s="34"/>
    </row>
    <row r="9" spans="1:7" ht="18.75">
      <c r="A9" s="31">
        <v>2</v>
      </c>
      <c r="B9" s="30" t="s">
        <v>63</v>
      </c>
      <c r="C9" s="31">
        <v>30</v>
      </c>
      <c r="D9" s="31" t="s">
        <v>76</v>
      </c>
      <c r="E9" s="32">
        <v>300000</v>
      </c>
      <c r="F9" s="33">
        <f>C9*E9</f>
        <v>9000000</v>
      </c>
      <c r="G9" s="34"/>
    </row>
    <row r="10" spans="1:7" ht="18.75">
      <c r="A10" s="31"/>
      <c r="B10" s="38"/>
      <c r="C10" s="31"/>
      <c r="D10" s="31"/>
      <c r="E10" s="32"/>
      <c r="F10" s="33"/>
      <c r="G10" s="34"/>
    </row>
    <row r="11" spans="1:7" ht="18.75">
      <c r="A11" s="29"/>
      <c r="B11" s="38" t="s">
        <v>118</v>
      </c>
      <c r="C11" s="31"/>
      <c r="D11" s="31"/>
      <c r="E11" s="32"/>
      <c r="F11" s="35">
        <f>F12+F13+F14+F15</f>
        <v>104000000</v>
      </c>
      <c r="G11" s="34"/>
    </row>
    <row r="12" spans="1:7" ht="18.75">
      <c r="A12" s="29">
        <v>1</v>
      </c>
      <c r="B12" s="30" t="s">
        <v>60</v>
      </c>
      <c r="C12" s="31"/>
      <c r="D12" s="31"/>
      <c r="E12" s="32">
        <v>16000000</v>
      </c>
      <c r="F12" s="33">
        <f>E12</f>
        <v>16000000</v>
      </c>
      <c r="G12" s="34"/>
    </row>
    <row r="13" spans="1:7" ht="18.75">
      <c r="A13" s="31">
        <v>2</v>
      </c>
      <c r="B13" s="30" t="s">
        <v>61</v>
      </c>
      <c r="C13" s="31">
        <v>2</v>
      </c>
      <c r="D13" s="31"/>
      <c r="E13" s="32">
        <v>10000000</v>
      </c>
      <c r="F13" s="33">
        <f>C13*E13</f>
        <v>20000000</v>
      </c>
      <c r="G13" s="34"/>
    </row>
    <row r="14" spans="1:7" ht="18.75">
      <c r="A14" s="29">
        <v>3</v>
      </c>
      <c r="B14" s="30" t="s">
        <v>119</v>
      </c>
      <c r="C14" s="31">
        <v>200</v>
      </c>
      <c r="D14" s="31"/>
      <c r="E14" s="32">
        <v>250000</v>
      </c>
      <c r="F14" s="33">
        <f>C14*E14</f>
        <v>50000000</v>
      </c>
      <c r="G14" s="34"/>
    </row>
    <row r="15" spans="1:7" ht="18.75">
      <c r="A15" s="31">
        <v>4</v>
      </c>
      <c r="B15" s="30" t="s">
        <v>63</v>
      </c>
      <c r="C15" s="31">
        <v>60</v>
      </c>
      <c r="D15" s="31" t="s">
        <v>64</v>
      </c>
      <c r="E15" s="32">
        <v>300000</v>
      </c>
      <c r="F15" s="33">
        <f>C15*E15</f>
        <v>18000000</v>
      </c>
      <c r="G15" s="34"/>
    </row>
    <row r="16" spans="1:7" ht="18.75">
      <c r="A16" s="31"/>
      <c r="B16" s="38" t="s">
        <v>120</v>
      </c>
      <c r="C16" s="31"/>
      <c r="D16" s="31"/>
      <c r="E16" s="32"/>
      <c r="F16" s="35">
        <f>F17+F18</f>
        <v>34000000</v>
      </c>
      <c r="G16" s="34"/>
    </row>
    <row r="17" spans="1:7" ht="18.75">
      <c r="A17" s="29">
        <v>1</v>
      </c>
      <c r="B17" s="30" t="s">
        <v>60</v>
      </c>
      <c r="C17" s="31"/>
      <c r="D17" s="31"/>
      <c r="E17" s="32">
        <v>16000000</v>
      </c>
      <c r="F17" s="33">
        <f>E17</f>
        <v>16000000</v>
      </c>
      <c r="G17" s="34"/>
    </row>
    <row r="18" spans="1:7" ht="18.75">
      <c r="A18" s="31">
        <v>2</v>
      </c>
      <c r="B18" s="30" t="s">
        <v>121</v>
      </c>
      <c r="C18" s="31">
        <v>60</v>
      </c>
      <c r="D18" s="31" t="s">
        <v>76</v>
      </c>
      <c r="E18" s="32">
        <v>300000</v>
      </c>
      <c r="F18" s="33">
        <f>C18*E18</f>
        <v>18000000</v>
      </c>
      <c r="G18" s="34"/>
    </row>
    <row r="19" spans="1:7" ht="18.75">
      <c r="A19" s="31"/>
      <c r="B19" s="30"/>
      <c r="C19" s="31"/>
      <c r="D19" s="31"/>
      <c r="E19" s="32"/>
      <c r="F19" s="33"/>
      <c r="G19" s="34"/>
    </row>
    <row r="20" spans="1:7" ht="18.75">
      <c r="A20" s="12"/>
      <c r="B20" s="30" t="s">
        <v>122</v>
      </c>
      <c r="C20" s="31"/>
      <c r="D20" s="31"/>
      <c r="E20" s="32"/>
      <c r="F20" s="35">
        <f>F16+F11+F7</f>
        <v>163000000</v>
      </c>
      <c r="G20" s="77" t="s">
        <v>206</v>
      </c>
    </row>
  </sheetData>
  <mergeCells count="2">
    <mergeCell ref="A2:F2"/>
    <mergeCell ref="A3:F3"/>
  </mergeCells>
  <pageMargins left="0" right="0" top="0" bottom="0" header="0" footer="0"/>
  <pageSetup paperSize="9" orientation="landscape"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2:G45"/>
  <sheetViews>
    <sheetView topLeftCell="A4" workbookViewId="0">
      <selection activeCell="G5" sqref="G5"/>
    </sheetView>
  </sheetViews>
  <sheetFormatPr defaultRowHeight="15"/>
  <cols>
    <col min="1" max="1" width="9.75" style="1" customWidth="1"/>
    <col min="2" max="2" width="40.375" style="1" customWidth="1"/>
    <col min="3" max="3" width="14.125" style="1" customWidth="1"/>
    <col min="4" max="4" width="13.375" style="1" customWidth="1"/>
    <col min="5" max="5" width="17.875" style="1" customWidth="1"/>
    <col min="6" max="6" width="38.125" style="1" customWidth="1"/>
    <col min="7" max="7" width="44.625" style="1" customWidth="1"/>
    <col min="8" max="16384" width="9" style="1"/>
  </cols>
  <sheetData>
    <row r="2" spans="1:7" ht="39" customHeight="1">
      <c r="A2" s="548" t="s">
        <v>53</v>
      </c>
      <c r="B2" s="548"/>
      <c r="C2" s="548"/>
      <c r="D2" s="548"/>
      <c r="E2" s="548"/>
      <c r="F2" s="548"/>
      <c r="G2" s="21"/>
    </row>
    <row r="3" spans="1:7" ht="18">
      <c r="A3" s="23"/>
      <c r="B3" s="23"/>
      <c r="C3" s="23"/>
      <c r="D3" s="23"/>
      <c r="E3" s="23"/>
      <c r="F3" s="23"/>
      <c r="G3" s="23"/>
    </row>
    <row r="4" spans="1:7" ht="18.75">
      <c r="A4" s="24" t="s">
        <v>42</v>
      </c>
      <c r="B4" s="24" t="s">
        <v>55</v>
      </c>
      <c r="C4" s="25" t="s">
        <v>56</v>
      </c>
      <c r="D4" s="25" t="s">
        <v>57</v>
      </c>
      <c r="E4" s="24" t="s">
        <v>58</v>
      </c>
      <c r="F4" s="24" t="s">
        <v>59</v>
      </c>
      <c r="G4" s="26"/>
    </row>
    <row r="5" spans="1:7" ht="29.25" customHeight="1">
      <c r="A5" s="24"/>
      <c r="B5" s="24" t="s">
        <v>47</v>
      </c>
      <c r="C5" s="25"/>
      <c r="D5" s="25"/>
      <c r="E5" s="24"/>
      <c r="F5" s="27">
        <f>F6+F11+F16+F22+F24+F30+F34+F39+F43</f>
        <v>409000000</v>
      </c>
      <c r="G5" s="75" t="s">
        <v>206</v>
      </c>
    </row>
    <row r="6" spans="1:7" ht="26.25" customHeight="1">
      <c r="A6" s="549" t="s">
        <v>69</v>
      </c>
      <c r="B6" s="550"/>
      <c r="C6" s="551"/>
      <c r="D6" s="25"/>
      <c r="E6" s="24"/>
      <c r="F6" s="27">
        <f>F7+F8+F9</f>
        <v>26000000</v>
      </c>
      <c r="G6" s="28"/>
    </row>
    <row r="7" spans="1:7" ht="24" customHeight="1">
      <c r="A7" s="29">
        <v>1</v>
      </c>
      <c r="B7" s="30" t="s">
        <v>70</v>
      </c>
      <c r="C7" s="31">
        <v>1</v>
      </c>
      <c r="D7" s="31" t="s">
        <v>64</v>
      </c>
      <c r="E7" s="32">
        <v>3000000</v>
      </c>
      <c r="F7" s="33">
        <f>E7</f>
        <v>3000000</v>
      </c>
      <c r="G7" s="34"/>
    </row>
    <row r="8" spans="1:7" ht="24" customHeight="1">
      <c r="A8" s="31">
        <v>2</v>
      </c>
      <c r="B8" s="30" t="s">
        <v>71</v>
      </c>
      <c r="C8" s="31"/>
      <c r="D8" s="31"/>
      <c r="E8" s="32">
        <v>14000000</v>
      </c>
      <c r="F8" s="33">
        <f>E8</f>
        <v>14000000</v>
      </c>
      <c r="G8" s="34"/>
    </row>
    <row r="9" spans="1:7" ht="24" customHeight="1">
      <c r="A9" s="31">
        <v>3</v>
      </c>
      <c r="B9" s="30" t="s">
        <v>63</v>
      </c>
      <c r="C9" s="31">
        <v>30</v>
      </c>
      <c r="D9" s="31" t="s">
        <v>64</v>
      </c>
      <c r="E9" s="32">
        <v>300000</v>
      </c>
      <c r="F9" s="33">
        <f>C9*E9</f>
        <v>9000000</v>
      </c>
      <c r="G9" s="34"/>
    </row>
    <row r="10" spans="1:7" ht="24" customHeight="1">
      <c r="A10" s="31">
        <v>4</v>
      </c>
      <c r="B10" s="30" t="s">
        <v>72</v>
      </c>
      <c r="C10" s="31">
        <v>4</v>
      </c>
      <c r="D10" s="31" t="s">
        <v>64</v>
      </c>
      <c r="E10" s="32">
        <v>250000</v>
      </c>
      <c r="F10" s="33">
        <f>C10*E10</f>
        <v>1000000</v>
      </c>
      <c r="G10" s="34"/>
    </row>
    <row r="11" spans="1:7" s="41" customFormat="1" ht="23.25" customHeight="1">
      <c r="A11" s="24"/>
      <c r="B11" s="38" t="s">
        <v>73</v>
      </c>
      <c r="C11" s="39"/>
      <c r="D11" s="39"/>
      <c r="E11" s="40"/>
      <c r="F11" s="35">
        <f>F12+F13+F14+F15</f>
        <v>88000000</v>
      </c>
      <c r="G11" s="34"/>
    </row>
    <row r="12" spans="1:7" ht="23.25" customHeight="1">
      <c r="A12" s="29">
        <v>1</v>
      </c>
      <c r="B12" s="30" t="s">
        <v>60</v>
      </c>
      <c r="C12" s="31"/>
      <c r="D12" s="31"/>
      <c r="E12" s="32">
        <v>20000000</v>
      </c>
      <c r="F12" s="33">
        <v>20000000</v>
      </c>
      <c r="G12" s="34"/>
    </row>
    <row r="13" spans="1:7" ht="23.25" customHeight="1">
      <c r="A13" s="31">
        <v>2</v>
      </c>
      <c r="B13" s="30" t="s">
        <v>74</v>
      </c>
      <c r="C13" s="31"/>
      <c r="D13" s="31"/>
      <c r="E13" s="32">
        <v>8000000</v>
      </c>
      <c r="F13" s="33">
        <f>E13</f>
        <v>8000000</v>
      </c>
      <c r="G13" s="34"/>
    </row>
    <row r="14" spans="1:7" ht="23.25" customHeight="1">
      <c r="A14" s="29">
        <v>3</v>
      </c>
      <c r="B14" s="30" t="s">
        <v>75</v>
      </c>
      <c r="C14" s="31">
        <v>15</v>
      </c>
      <c r="D14" s="31" t="s">
        <v>76</v>
      </c>
      <c r="E14" s="32">
        <v>3000000</v>
      </c>
      <c r="F14" s="33">
        <f>C14*E14</f>
        <v>45000000</v>
      </c>
      <c r="G14" s="34"/>
    </row>
    <row r="15" spans="1:7" ht="23.25" customHeight="1">
      <c r="A15" s="29">
        <v>4</v>
      </c>
      <c r="B15" s="30" t="s">
        <v>77</v>
      </c>
      <c r="C15" s="31"/>
      <c r="D15" s="31"/>
      <c r="E15" s="32"/>
      <c r="F15" s="33">
        <v>15000000</v>
      </c>
      <c r="G15" s="34"/>
    </row>
    <row r="16" spans="1:7" s="41" customFormat="1" ht="23.25" customHeight="1">
      <c r="A16" s="39"/>
      <c r="B16" s="38" t="s">
        <v>78</v>
      </c>
      <c r="C16" s="39"/>
      <c r="D16" s="39"/>
      <c r="E16" s="40"/>
      <c r="F16" s="35">
        <f>SUM(F17:F21)</f>
        <v>63000000</v>
      </c>
      <c r="G16" s="34"/>
    </row>
    <row r="17" spans="1:7" ht="23.25" customHeight="1">
      <c r="A17" s="29">
        <v>1</v>
      </c>
      <c r="B17" s="30" t="s">
        <v>79</v>
      </c>
      <c r="C17" s="31">
        <v>1</v>
      </c>
      <c r="D17" s="31" t="s">
        <v>64</v>
      </c>
      <c r="E17" s="32">
        <v>10000000</v>
      </c>
      <c r="F17" s="33">
        <f>E17</f>
        <v>10000000</v>
      </c>
      <c r="G17" s="34"/>
    </row>
    <row r="18" spans="1:7" ht="23.25" customHeight="1">
      <c r="A18" s="31">
        <v>2</v>
      </c>
      <c r="B18" s="30" t="s">
        <v>80</v>
      </c>
      <c r="C18" s="31">
        <v>3</v>
      </c>
      <c r="D18" s="31" t="s">
        <v>64</v>
      </c>
      <c r="E18" s="32">
        <v>3000000</v>
      </c>
      <c r="F18" s="33">
        <f>C18*E18</f>
        <v>9000000</v>
      </c>
      <c r="G18" s="34"/>
    </row>
    <row r="19" spans="1:7" ht="23.25" customHeight="1">
      <c r="A19" s="31">
        <v>3</v>
      </c>
      <c r="B19" s="30" t="s">
        <v>63</v>
      </c>
      <c r="C19" s="31">
        <v>30</v>
      </c>
      <c r="D19" s="31" t="s">
        <v>64</v>
      </c>
      <c r="E19" s="32">
        <v>300000</v>
      </c>
      <c r="F19" s="33">
        <f>C19*E19</f>
        <v>9000000</v>
      </c>
      <c r="G19" s="34"/>
    </row>
    <row r="20" spans="1:7" ht="23.25" customHeight="1">
      <c r="A20" s="31">
        <v>4</v>
      </c>
      <c r="B20" s="30" t="s">
        <v>81</v>
      </c>
      <c r="C20" s="31">
        <v>1</v>
      </c>
      <c r="D20" s="31" t="s">
        <v>82</v>
      </c>
      <c r="E20" s="32">
        <v>15000000</v>
      </c>
      <c r="F20" s="33">
        <f>C20*E20</f>
        <v>15000000</v>
      </c>
      <c r="G20" s="34"/>
    </row>
    <row r="21" spans="1:7" ht="23.25" customHeight="1">
      <c r="A21" s="31">
        <v>5</v>
      </c>
      <c r="B21" s="30" t="s">
        <v>60</v>
      </c>
      <c r="C21" s="31"/>
      <c r="D21" s="31"/>
      <c r="E21" s="32">
        <v>20000000</v>
      </c>
      <c r="F21" s="33">
        <v>20000000</v>
      </c>
      <c r="G21" s="34"/>
    </row>
    <row r="22" spans="1:7" s="41" customFormat="1" ht="24" customHeight="1">
      <c r="A22" s="39"/>
      <c r="B22" s="38" t="s">
        <v>83</v>
      </c>
      <c r="C22" s="39"/>
      <c r="D22" s="39"/>
      <c r="E22" s="40"/>
      <c r="F22" s="35">
        <f>SUM(F23:F23)</f>
        <v>10000000</v>
      </c>
      <c r="G22" s="34"/>
    </row>
    <row r="23" spans="1:7" ht="24" customHeight="1">
      <c r="A23" s="29">
        <v>1</v>
      </c>
      <c r="B23" s="30" t="s">
        <v>79</v>
      </c>
      <c r="C23" s="31">
        <v>1</v>
      </c>
      <c r="D23" s="31" t="s">
        <v>64</v>
      </c>
      <c r="E23" s="32">
        <v>10000000</v>
      </c>
      <c r="F23" s="33">
        <f>E23</f>
        <v>10000000</v>
      </c>
      <c r="G23" s="34"/>
    </row>
    <row r="24" spans="1:7" s="41" customFormat="1" ht="22.5" customHeight="1">
      <c r="A24" s="39"/>
      <c r="B24" s="38" t="s">
        <v>84</v>
      </c>
      <c r="C24" s="39"/>
      <c r="D24" s="39"/>
      <c r="E24" s="40"/>
      <c r="F24" s="35">
        <f>SUM(F25:F29)</f>
        <v>68000000</v>
      </c>
      <c r="G24" s="34"/>
    </row>
    <row r="25" spans="1:7" ht="24" customHeight="1">
      <c r="A25" s="29">
        <v>1</v>
      </c>
      <c r="B25" s="30" t="s">
        <v>79</v>
      </c>
      <c r="C25" s="31">
        <v>1</v>
      </c>
      <c r="D25" s="31" t="s">
        <v>64</v>
      </c>
      <c r="E25" s="32">
        <v>10000000</v>
      </c>
      <c r="F25" s="33">
        <f>E25</f>
        <v>10000000</v>
      </c>
      <c r="G25" s="34"/>
    </row>
    <row r="26" spans="1:7" ht="24" customHeight="1">
      <c r="A26" s="31">
        <v>2</v>
      </c>
      <c r="B26" s="30" t="s">
        <v>71</v>
      </c>
      <c r="C26" s="31"/>
      <c r="D26" s="31"/>
      <c r="E26" s="32">
        <v>14000000</v>
      </c>
      <c r="F26" s="33">
        <f>E26</f>
        <v>14000000</v>
      </c>
      <c r="G26" s="34"/>
    </row>
    <row r="27" spans="1:7" ht="24" customHeight="1">
      <c r="A27" s="31">
        <v>3</v>
      </c>
      <c r="B27" s="30" t="s">
        <v>63</v>
      </c>
      <c r="C27" s="31">
        <v>30</v>
      </c>
      <c r="D27" s="31" t="s">
        <v>64</v>
      </c>
      <c r="E27" s="32">
        <v>300000</v>
      </c>
      <c r="F27" s="33">
        <f>C27*E27</f>
        <v>9000000</v>
      </c>
      <c r="G27" s="34"/>
    </row>
    <row r="28" spans="1:7" ht="24" customHeight="1">
      <c r="A28" s="31">
        <v>4</v>
      </c>
      <c r="B28" s="30" t="s">
        <v>81</v>
      </c>
      <c r="C28" s="31">
        <v>1</v>
      </c>
      <c r="D28" s="31" t="s">
        <v>82</v>
      </c>
      <c r="E28" s="32">
        <v>15000000</v>
      </c>
      <c r="F28" s="33">
        <f>C28*E28</f>
        <v>15000000</v>
      </c>
      <c r="G28" s="34"/>
    </row>
    <row r="29" spans="1:7" ht="24" customHeight="1">
      <c r="A29" s="31">
        <v>5</v>
      </c>
      <c r="B29" s="30" t="s">
        <v>85</v>
      </c>
      <c r="C29" s="31"/>
      <c r="D29" s="31"/>
      <c r="E29" s="32">
        <v>20000000</v>
      </c>
      <c r="F29" s="33">
        <v>20000000</v>
      </c>
      <c r="G29" s="34"/>
    </row>
    <row r="30" spans="1:7" s="41" customFormat="1" ht="27.75" customHeight="1">
      <c r="A30" s="39"/>
      <c r="B30" s="38" t="s">
        <v>86</v>
      </c>
      <c r="C30" s="39"/>
      <c r="D30" s="39"/>
      <c r="E30" s="40"/>
      <c r="F30" s="35">
        <f>F31+F32+F33</f>
        <v>30000000</v>
      </c>
      <c r="G30" s="34"/>
    </row>
    <row r="31" spans="1:7" ht="25.5" customHeight="1">
      <c r="A31" s="29">
        <v>1</v>
      </c>
      <c r="B31" s="30" t="s">
        <v>79</v>
      </c>
      <c r="C31" s="31">
        <v>1</v>
      </c>
      <c r="D31" s="31" t="s">
        <v>64</v>
      </c>
      <c r="E31" s="32">
        <v>10000000</v>
      </c>
      <c r="F31" s="33">
        <f>E31</f>
        <v>10000000</v>
      </c>
      <c r="G31" s="34"/>
    </row>
    <row r="32" spans="1:7" ht="27" customHeight="1">
      <c r="A32" s="31">
        <v>2</v>
      </c>
      <c r="B32" s="30" t="s">
        <v>71</v>
      </c>
      <c r="C32" s="31"/>
      <c r="D32" s="31"/>
      <c r="E32" s="32">
        <v>14000000</v>
      </c>
      <c r="F32" s="33">
        <f>E32</f>
        <v>14000000</v>
      </c>
      <c r="G32" s="34"/>
    </row>
    <row r="33" spans="1:7" ht="27" customHeight="1">
      <c r="A33" s="31">
        <v>3</v>
      </c>
      <c r="B33" s="30" t="s">
        <v>87</v>
      </c>
      <c r="C33" s="31">
        <v>1</v>
      </c>
      <c r="D33" s="31" t="s">
        <v>64</v>
      </c>
      <c r="E33" s="32">
        <v>6000000</v>
      </c>
      <c r="F33" s="33">
        <f>C33*E33</f>
        <v>6000000</v>
      </c>
      <c r="G33" s="34"/>
    </row>
    <row r="34" spans="1:7" s="41" customFormat="1" ht="26.25" customHeight="1">
      <c r="A34" s="39"/>
      <c r="B34" s="38" t="s">
        <v>88</v>
      </c>
      <c r="C34" s="39"/>
      <c r="D34" s="39"/>
      <c r="E34" s="40"/>
      <c r="F34" s="35">
        <f>SUM(F35:F38)</f>
        <v>52000000</v>
      </c>
      <c r="G34" s="34"/>
    </row>
    <row r="35" spans="1:7" ht="27" customHeight="1">
      <c r="A35" s="29">
        <v>1</v>
      </c>
      <c r="B35" s="30" t="s">
        <v>79</v>
      </c>
      <c r="C35" s="31">
        <v>1</v>
      </c>
      <c r="D35" s="31" t="s">
        <v>64</v>
      </c>
      <c r="E35" s="32">
        <v>10000000</v>
      </c>
      <c r="F35" s="33">
        <f>E35</f>
        <v>10000000</v>
      </c>
      <c r="G35" s="34"/>
    </row>
    <row r="36" spans="1:7" ht="27" customHeight="1">
      <c r="A36" s="31">
        <v>2</v>
      </c>
      <c r="B36" s="30" t="s">
        <v>71</v>
      </c>
      <c r="C36" s="31"/>
      <c r="D36" s="31"/>
      <c r="E36" s="32">
        <v>14000000</v>
      </c>
      <c r="F36" s="33">
        <f>E36</f>
        <v>14000000</v>
      </c>
      <c r="G36" s="34"/>
    </row>
    <row r="37" spans="1:7" ht="27" customHeight="1">
      <c r="A37" s="31">
        <v>3</v>
      </c>
      <c r="B37" s="30" t="s">
        <v>81</v>
      </c>
      <c r="C37" s="31">
        <v>1</v>
      </c>
      <c r="D37" s="31" t="s">
        <v>82</v>
      </c>
      <c r="E37" s="32">
        <v>15000000</v>
      </c>
      <c r="F37" s="33">
        <f>C37*E37</f>
        <v>15000000</v>
      </c>
      <c r="G37" s="34"/>
    </row>
    <row r="38" spans="1:7" ht="27" customHeight="1">
      <c r="A38" s="31">
        <v>4</v>
      </c>
      <c r="B38" s="30" t="s">
        <v>89</v>
      </c>
      <c r="C38" s="31"/>
      <c r="D38" s="31"/>
      <c r="E38" s="32">
        <v>13000000</v>
      </c>
      <c r="F38" s="33">
        <f>E38</f>
        <v>13000000</v>
      </c>
      <c r="G38" s="34"/>
    </row>
    <row r="39" spans="1:7" s="41" customFormat="1" ht="27" customHeight="1">
      <c r="A39" s="24"/>
      <c r="B39" s="38" t="s">
        <v>90</v>
      </c>
      <c r="C39" s="39"/>
      <c r="D39" s="39"/>
      <c r="E39" s="40"/>
      <c r="F39" s="35">
        <f>F40+F41+F42</f>
        <v>45000000</v>
      </c>
      <c r="G39" s="34"/>
    </row>
    <row r="40" spans="1:7" ht="27" customHeight="1">
      <c r="A40" s="29">
        <v>1</v>
      </c>
      <c r="B40" s="30" t="s">
        <v>79</v>
      </c>
      <c r="C40" s="31">
        <v>1</v>
      </c>
      <c r="D40" s="31" t="s">
        <v>64</v>
      </c>
      <c r="E40" s="32">
        <v>10000000</v>
      </c>
      <c r="F40" s="33">
        <f>E40</f>
        <v>10000000</v>
      </c>
      <c r="G40" s="34"/>
    </row>
    <row r="41" spans="1:7" ht="27" customHeight="1">
      <c r="A41" s="29">
        <v>2</v>
      </c>
      <c r="B41" s="30" t="s">
        <v>60</v>
      </c>
      <c r="C41" s="31"/>
      <c r="D41" s="31"/>
      <c r="E41" s="32"/>
      <c r="F41" s="33">
        <v>20000000</v>
      </c>
      <c r="G41" s="34"/>
    </row>
    <row r="42" spans="1:7" ht="27" customHeight="1">
      <c r="A42" s="29">
        <v>3</v>
      </c>
      <c r="B42" s="30" t="s">
        <v>77</v>
      </c>
      <c r="C42" s="31"/>
      <c r="D42" s="31"/>
      <c r="E42" s="32"/>
      <c r="F42" s="33">
        <v>15000000</v>
      </c>
      <c r="G42" s="34"/>
    </row>
    <row r="43" spans="1:7" s="41" customFormat="1" ht="26.25" customHeight="1">
      <c r="A43" s="39"/>
      <c r="B43" s="38" t="s">
        <v>91</v>
      </c>
      <c r="C43" s="39"/>
      <c r="D43" s="39"/>
      <c r="E43" s="40"/>
      <c r="F43" s="35">
        <f>SUM(F44:F45)</f>
        <v>27000000</v>
      </c>
      <c r="G43" s="34"/>
    </row>
    <row r="44" spans="1:7" ht="27" customHeight="1">
      <c r="A44" s="29">
        <v>1</v>
      </c>
      <c r="B44" s="30" t="s">
        <v>92</v>
      </c>
      <c r="C44" s="31"/>
      <c r="D44" s="31"/>
      <c r="E44" s="32">
        <v>12000000</v>
      </c>
      <c r="F44" s="33">
        <f>E44</f>
        <v>12000000</v>
      </c>
      <c r="G44" s="34"/>
    </row>
    <row r="45" spans="1:7" ht="27" customHeight="1">
      <c r="A45" s="31">
        <v>2</v>
      </c>
      <c r="B45" s="30" t="s">
        <v>93</v>
      </c>
      <c r="C45" s="31"/>
      <c r="D45" s="31"/>
      <c r="E45" s="32">
        <v>15000000</v>
      </c>
      <c r="F45" s="33">
        <f>E45</f>
        <v>15000000</v>
      </c>
      <c r="G45" s="34"/>
    </row>
  </sheetData>
  <mergeCells count="2">
    <mergeCell ref="A2:F2"/>
    <mergeCell ref="A6:C6"/>
  </mergeCells>
  <pageMargins left="0.78" right="0" top="0" bottom="0" header="0" footer="0"/>
  <pageSetup paperSize="9" orientation="landscape"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8"/>
  <sheetViews>
    <sheetView workbookViewId="0">
      <selection activeCell="D29" sqref="D29"/>
    </sheetView>
  </sheetViews>
  <sheetFormatPr defaultRowHeight="15"/>
  <cols>
    <col min="1" max="1" width="4.125" style="1" customWidth="1"/>
    <col min="2" max="2" width="37.625" style="1" customWidth="1"/>
    <col min="3" max="3" width="15" style="1" customWidth="1"/>
    <col min="4" max="4" width="26.375" style="1" customWidth="1"/>
    <col min="5" max="5" width="35" style="1" customWidth="1"/>
    <col min="6" max="6" width="25.25" style="1" customWidth="1"/>
    <col min="7" max="16384" width="9" style="1"/>
  </cols>
  <sheetData>
    <row r="1" spans="1:6" ht="18">
      <c r="B1" s="2" t="s">
        <v>40</v>
      </c>
    </row>
    <row r="2" spans="1:6" ht="18">
      <c r="A2" s="537" t="s">
        <v>41</v>
      </c>
      <c r="B2" s="538"/>
      <c r="C2" s="538"/>
      <c r="D2" s="538"/>
      <c r="E2" s="538"/>
    </row>
    <row r="4" spans="1:6" ht="39.75" customHeight="1">
      <c r="A4" s="3" t="s">
        <v>42</v>
      </c>
      <c r="B4" s="3" t="s">
        <v>43</v>
      </c>
      <c r="C4" s="3" t="s">
        <v>44</v>
      </c>
      <c r="D4" s="3" t="s">
        <v>45</v>
      </c>
      <c r="E4" s="4" t="s">
        <v>46</v>
      </c>
    </row>
    <row r="5" spans="1:6" ht="27.75" customHeight="1">
      <c r="A5" s="4"/>
      <c r="B5" s="4" t="s">
        <v>47</v>
      </c>
      <c r="C5" s="4"/>
      <c r="D5" s="4"/>
      <c r="E5" s="5"/>
    </row>
    <row r="6" spans="1:6" ht="27.75" customHeight="1">
      <c r="A6" s="4">
        <v>1</v>
      </c>
      <c r="B6" s="6" t="s">
        <v>28</v>
      </c>
      <c r="C6" s="7" t="s">
        <v>29</v>
      </c>
      <c r="D6" s="8" t="s">
        <v>30</v>
      </c>
      <c r="E6" s="9">
        <v>300</v>
      </c>
    </row>
    <row r="7" spans="1:6" ht="27.75" customHeight="1">
      <c r="A7" s="4">
        <v>2</v>
      </c>
      <c r="B7" s="6" t="s">
        <v>31</v>
      </c>
      <c r="C7" s="7" t="s">
        <v>32</v>
      </c>
      <c r="D7" s="8" t="s">
        <v>30</v>
      </c>
      <c r="E7" s="9">
        <v>300</v>
      </c>
    </row>
    <row r="8" spans="1:6" ht="27.75" customHeight="1">
      <c r="A8" s="4">
        <v>3</v>
      </c>
      <c r="B8" s="6" t="s">
        <v>33</v>
      </c>
      <c r="C8" s="7" t="s">
        <v>34</v>
      </c>
      <c r="D8" s="8" t="s">
        <v>30</v>
      </c>
      <c r="E8" s="9">
        <v>300</v>
      </c>
    </row>
    <row r="9" spans="1:6" ht="27.75" customHeight="1">
      <c r="A9" s="4">
        <v>4</v>
      </c>
      <c r="B9" s="6" t="s">
        <v>35</v>
      </c>
      <c r="C9" s="7" t="s">
        <v>36</v>
      </c>
      <c r="D9" s="8" t="s">
        <v>30</v>
      </c>
      <c r="E9" s="9">
        <v>300</v>
      </c>
    </row>
    <row r="10" spans="1:6" ht="27.75" customHeight="1">
      <c r="A10" s="10">
        <v>5</v>
      </c>
      <c r="B10" s="6" t="s">
        <v>37</v>
      </c>
      <c r="C10" s="11" t="s">
        <v>38</v>
      </c>
      <c r="D10" s="8" t="s">
        <v>39</v>
      </c>
      <c r="E10" s="9">
        <v>450</v>
      </c>
    </row>
    <row r="11" spans="1:6" ht="18">
      <c r="A11" s="12"/>
      <c r="B11" s="12"/>
      <c r="C11" s="12"/>
      <c r="D11" s="12"/>
      <c r="E11" s="13">
        <f>SUM(E6:E10)</f>
        <v>1650</v>
      </c>
      <c r="F11" s="82" t="s">
        <v>205</v>
      </c>
    </row>
    <row r="12" spans="1:6" ht="18">
      <c r="B12" s="14" t="s">
        <v>48</v>
      </c>
      <c r="C12" s="15"/>
    </row>
    <row r="13" spans="1:6" ht="18">
      <c r="B13" s="16"/>
    </row>
    <row r="14" spans="1:6" ht="18">
      <c r="B14" s="17" t="s">
        <v>49</v>
      </c>
      <c r="E14" s="18" t="s">
        <v>50</v>
      </c>
    </row>
    <row r="15" spans="1:6">
      <c r="B15" s="19"/>
    </row>
    <row r="16" spans="1:6">
      <c r="B16" s="19"/>
    </row>
    <row r="17" spans="2:5">
      <c r="B17" s="19"/>
    </row>
    <row r="18" spans="2:5" ht="18">
      <c r="B18" s="19" t="s">
        <v>51</v>
      </c>
      <c r="E18" s="20" t="s">
        <v>52</v>
      </c>
    </row>
  </sheetData>
  <mergeCells count="1">
    <mergeCell ref="A2:E2"/>
  </mergeCells>
  <pageMargins left="0" right="0" top="0" bottom="0" header="0" footer="0"/>
  <pageSetup paperSize="9" orientation="landscape"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WUW371"/>
  <sheetViews>
    <sheetView zoomScale="70" zoomScaleNormal="70" workbookViewId="0">
      <pane xSplit="2" ySplit="9" topLeftCell="O61" activePane="bottomRight" state="frozen"/>
      <selection pane="topRight" activeCell="C1" sqref="C1"/>
      <selection pane="bottomLeft" activeCell="A10" sqref="A10"/>
      <selection pane="bottomRight" activeCell="B63" sqref="B63:B64"/>
    </sheetView>
  </sheetViews>
  <sheetFormatPr defaultRowHeight="15.75"/>
  <cols>
    <col min="1" max="1" width="6.5" style="272" customWidth="1"/>
    <col min="2" max="2" width="28.25" style="401" customWidth="1"/>
    <col min="3" max="3" width="13.5" style="250" customWidth="1"/>
    <col min="4" max="5" width="11.875" style="402" customWidth="1"/>
    <col min="6" max="6" width="9.875" style="402" customWidth="1"/>
    <col min="7" max="7" width="12.875" style="402" customWidth="1"/>
    <col min="8" max="8" width="18.375" style="402" customWidth="1"/>
    <col min="9" max="9" width="14.875" style="402" customWidth="1"/>
    <col min="10" max="10" width="16.375" style="402" customWidth="1"/>
    <col min="11" max="11" width="13" style="252" customWidth="1"/>
    <col min="12" max="12" width="12" style="252" customWidth="1"/>
    <col min="13" max="13" width="10.875" style="252" customWidth="1"/>
    <col min="14" max="14" width="18.25" style="252" customWidth="1"/>
    <col min="15" max="16" width="11.875" style="252" customWidth="1"/>
    <col min="17" max="19" width="13" style="254" customWidth="1"/>
    <col min="20" max="24" width="11.875" style="254" customWidth="1"/>
    <col min="25" max="25" width="13.625" style="254" customWidth="1"/>
    <col min="26" max="26" width="15.5" style="403" customWidth="1"/>
    <col min="27" max="29" width="11.875" style="252" customWidth="1"/>
    <col min="30" max="31" width="13.25" style="252" customWidth="1"/>
    <col min="32" max="32" width="11.875" style="252" customWidth="1"/>
    <col min="33" max="33" width="17.5" style="252" customWidth="1"/>
    <col min="34" max="226" width="9" style="257"/>
    <col min="227" max="229" width="9" style="313"/>
    <col min="230" max="230" width="5.75" style="313" customWidth="1"/>
    <col min="231" max="231" width="59.375" style="313" customWidth="1"/>
    <col min="232" max="232" width="9.625" style="313" customWidth="1"/>
    <col min="233" max="233" width="8.25" style="313" customWidth="1"/>
    <col min="234" max="234" width="7.625" style="313" customWidth="1"/>
    <col min="235" max="235" width="8.625" style="313" customWidth="1"/>
    <col min="236" max="236" width="9" style="313" customWidth="1"/>
    <col min="237" max="237" width="10.125" style="313" customWidth="1"/>
    <col min="238" max="238" width="8.375" style="313" customWidth="1"/>
    <col min="239" max="239" width="8.875" style="313" customWidth="1"/>
    <col min="240" max="240" width="8.75" style="313" customWidth="1"/>
    <col min="241" max="241" width="8.125" style="313" customWidth="1"/>
    <col min="242" max="243" width="9.375" style="313" customWidth="1"/>
    <col min="244" max="244" width="10" style="313" customWidth="1"/>
    <col min="245" max="245" width="10.75" style="313" customWidth="1"/>
    <col min="246" max="485" width="9" style="313"/>
    <col min="486" max="486" width="5.75" style="313" customWidth="1"/>
    <col min="487" max="487" width="59.375" style="313" customWidth="1"/>
    <col min="488" max="488" width="9.625" style="313" customWidth="1"/>
    <col min="489" max="489" width="8.25" style="313" customWidth="1"/>
    <col min="490" max="490" width="7.625" style="313" customWidth="1"/>
    <col min="491" max="491" width="8.625" style="313" customWidth="1"/>
    <col min="492" max="492" width="9" style="313" customWidth="1"/>
    <col min="493" max="493" width="10.125" style="313" customWidth="1"/>
    <col min="494" max="494" width="8.375" style="313" customWidth="1"/>
    <col min="495" max="495" width="8.875" style="313" customWidth="1"/>
    <col min="496" max="496" width="8.75" style="313" customWidth="1"/>
    <col min="497" max="497" width="8.125" style="313" customWidth="1"/>
    <col min="498" max="499" width="9.375" style="313" customWidth="1"/>
    <col min="500" max="500" width="10" style="313" customWidth="1"/>
    <col min="501" max="501" width="10.75" style="313" customWidth="1"/>
    <col min="502" max="741" width="9" style="313"/>
    <col min="742" max="742" width="5.75" style="313" customWidth="1"/>
    <col min="743" max="743" width="59.375" style="313" customWidth="1"/>
    <col min="744" max="744" width="9.625" style="313" customWidth="1"/>
    <col min="745" max="745" width="8.25" style="313" customWidth="1"/>
    <col min="746" max="746" width="7.625" style="313" customWidth="1"/>
    <col min="747" max="747" width="8.625" style="313" customWidth="1"/>
    <col min="748" max="748" width="9" style="313" customWidth="1"/>
    <col min="749" max="749" width="10.125" style="313" customWidth="1"/>
    <col min="750" max="750" width="8.375" style="313" customWidth="1"/>
    <col min="751" max="751" width="8.875" style="313" customWidth="1"/>
    <col min="752" max="752" width="8.75" style="313" customWidth="1"/>
    <col min="753" max="753" width="8.125" style="313" customWidth="1"/>
    <col min="754" max="755" width="9.375" style="313" customWidth="1"/>
    <col min="756" max="756" width="10" style="313" customWidth="1"/>
    <col min="757" max="757" width="10.75" style="313" customWidth="1"/>
    <col min="758" max="997" width="9" style="313"/>
    <col min="998" max="998" width="5.75" style="313" customWidth="1"/>
    <col min="999" max="999" width="59.375" style="313" customWidth="1"/>
    <col min="1000" max="1000" width="9.625" style="313" customWidth="1"/>
    <col min="1001" max="1001" width="8.25" style="313" customWidth="1"/>
    <col min="1002" max="1002" width="7.625" style="313" customWidth="1"/>
    <col min="1003" max="1003" width="8.625" style="313" customWidth="1"/>
    <col min="1004" max="1004" width="9" style="313" customWidth="1"/>
    <col min="1005" max="1005" width="10.125" style="313" customWidth="1"/>
    <col min="1006" max="1006" width="8.375" style="313" customWidth="1"/>
    <col min="1007" max="1007" width="8.875" style="313" customWidth="1"/>
    <col min="1008" max="1008" width="8.75" style="313" customWidth="1"/>
    <col min="1009" max="1009" width="8.125" style="313" customWidth="1"/>
    <col min="1010" max="1011" width="9.375" style="313" customWidth="1"/>
    <col min="1012" max="1012" width="10" style="313" customWidth="1"/>
    <col min="1013" max="1013" width="10.75" style="313" customWidth="1"/>
    <col min="1014" max="1253" width="9" style="313"/>
    <col min="1254" max="1254" width="5.75" style="313" customWidth="1"/>
    <col min="1255" max="1255" width="59.375" style="313" customWidth="1"/>
    <col min="1256" max="1256" width="9.625" style="313" customWidth="1"/>
    <col min="1257" max="1257" width="8.25" style="313" customWidth="1"/>
    <col min="1258" max="1258" width="7.625" style="313" customWidth="1"/>
    <col min="1259" max="1259" width="8.625" style="313" customWidth="1"/>
    <col min="1260" max="1260" width="9" style="313" customWidth="1"/>
    <col min="1261" max="1261" width="10.125" style="313" customWidth="1"/>
    <col min="1262" max="1262" width="8.375" style="313" customWidth="1"/>
    <col min="1263" max="1263" width="8.875" style="313" customWidth="1"/>
    <col min="1264" max="1264" width="8.75" style="313" customWidth="1"/>
    <col min="1265" max="1265" width="8.125" style="313" customWidth="1"/>
    <col min="1266" max="1267" width="9.375" style="313" customWidth="1"/>
    <col min="1268" max="1268" width="10" style="313" customWidth="1"/>
    <col min="1269" max="1269" width="10.75" style="313" customWidth="1"/>
    <col min="1270" max="1509" width="9" style="313"/>
    <col min="1510" max="1510" width="5.75" style="313" customWidth="1"/>
    <col min="1511" max="1511" width="59.375" style="313" customWidth="1"/>
    <col min="1512" max="1512" width="9.625" style="313" customWidth="1"/>
    <col min="1513" max="1513" width="8.25" style="313" customWidth="1"/>
    <col min="1514" max="1514" width="7.625" style="313" customWidth="1"/>
    <col min="1515" max="1515" width="8.625" style="313" customWidth="1"/>
    <col min="1516" max="1516" width="9" style="313" customWidth="1"/>
    <col min="1517" max="1517" width="10.125" style="313" customWidth="1"/>
    <col min="1518" max="1518" width="8.375" style="313" customWidth="1"/>
    <col min="1519" max="1519" width="8.875" style="313" customWidth="1"/>
    <col min="1520" max="1520" width="8.75" style="313" customWidth="1"/>
    <col min="1521" max="1521" width="8.125" style="313" customWidth="1"/>
    <col min="1522" max="1523" width="9.375" style="313" customWidth="1"/>
    <col min="1524" max="1524" width="10" style="313" customWidth="1"/>
    <col min="1525" max="1525" width="10.75" style="313" customWidth="1"/>
    <col min="1526" max="1765" width="9" style="313"/>
    <col min="1766" max="1766" width="5.75" style="313" customWidth="1"/>
    <col min="1767" max="1767" width="59.375" style="313" customWidth="1"/>
    <col min="1768" max="1768" width="9.625" style="313" customWidth="1"/>
    <col min="1769" max="1769" width="8.25" style="313" customWidth="1"/>
    <col min="1770" max="1770" width="7.625" style="313" customWidth="1"/>
    <col min="1771" max="1771" width="8.625" style="313" customWidth="1"/>
    <col min="1772" max="1772" width="9" style="313" customWidth="1"/>
    <col min="1773" max="1773" width="10.125" style="313" customWidth="1"/>
    <col min="1774" max="1774" width="8.375" style="313" customWidth="1"/>
    <col min="1775" max="1775" width="8.875" style="313" customWidth="1"/>
    <col min="1776" max="1776" width="8.75" style="313" customWidth="1"/>
    <col min="1777" max="1777" width="8.125" style="313" customWidth="1"/>
    <col min="1778" max="1779" width="9.375" style="313" customWidth="1"/>
    <col min="1780" max="1780" width="10" style="313" customWidth="1"/>
    <col min="1781" max="1781" width="10.75" style="313" customWidth="1"/>
    <col min="1782" max="2021" width="9" style="313"/>
    <col min="2022" max="2022" width="5.75" style="313" customWidth="1"/>
    <col min="2023" max="2023" width="59.375" style="313" customWidth="1"/>
    <col min="2024" max="2024" width="9.625" style="313" customWidth="1"/>
    <col min="2025" max="2025" width="8.25" style="313" customWidth="1"/>
    <col min="2026" max="2026" width="7.625" style="313" customWidth="1"/>
    <col min="2027" max="2027" width="8.625" style="313" customWidth="1"/>
    <col min="2028" max="2028" width="9" style="313" customWidth="1"/>
    <col min="2029" max="2029" width="10.125" style="313" customWidth="1"/>
    <col min="2030" max="2030" width="8.375" style="313" customWidth="1"/>
    <col min="2031" max="2031" width="8.875" style="313" customWidth="1"/>
    <col min="2032" max="2032" width="8.75" style="313" customWidth="1"/>
    <col min="2033" max="2033" width="8.125" style="313" customWidth="1"/>
    <col min="2034" max="2035" width="9.375" style="313" customWidth="1"/>
    <col min="2036" max="2036" width="10" style="313" customWidth="1"/>
    <col min="2037" max="2037" width="10.75" style="313" customWidth="1"/>
    <col min="2038" max="2277" width="9" style="313"/>
    <col min="2278" max="2278" width="5.75" style="313" customWidth="1"/>
    <col min="2279" max="2279" width="59.375" style="313" customWidth="1"/>
    <col min="2280" max="2280" width="9.625" style="313" customWidth="1"/>
    <col min="2281" max="2281" width="8.25" style="313" customWidth="1"/>
    <col min="2282" max="2282" width="7.625" style="313" customWidth="1"/>
    <col min="2283" max="2283" width="8.625" style="313" customWidth="1"/>
    <col min="2284" max="2284" width="9" style="313" customWidth="1"/>
    <col min="2285" max="2285" width="10.125" style="313" customWidth="1"/>
    <col min="2286" max="2286" width="8.375" style="313" customWidth="1"/>
    <col min="2287" max="2287" width="8.875" style="313" customWidth="1"/>
    <col min="2288" max="2288" width="8.75" style="313" customWidth="1"/>
    <col min="2289" max="2289" width="8.125" style="313" customWidth="1"/>
    <col min="2290" max="2291" width="9.375" style="313" customWidth="1"/>
    <col min="2292" max="2292" width="10" style="313" customWidth="1"/>
    <col min="2293" max="2293" width="10.75" style="313" customWidth="1"/>
    <col min="2294" max="2533" width="9" style="313"/>
    <col min="2534" max="2534" width="5.75" style="313" customWidth="1"/>
    <col min="2535" max="2535" width="59.375" style="313" customWidth="1"/>
    <col min="2536" max="2536" width="9.625" style="313" customWidth="1"/>
    <col min="2537" max="2537" width="8.25" style="313" customWidth="1"/>
    <col min="2538" max="2538" width="7.625" style="313" customWidth="1"/>
    <col min="2539" max="2539" width="8.625" style="313" customWidth="1"/>
    <col min="2540" max="2540" width="9" style="313" customWidth="1"/>
    <col min="2541" max="2541" width="10.125" style="313" customWidth="1"/>
    <col min="2542" max="2542" width="8.375" style="313" customWidth="1"/>
    <col min="2543" max="2543" width="8.875" style="313" customWidth="1"/>
    <col min="2544" max="2544" width="8.75" style="313" customWidth="1"/>
    <col min="2545" max="2545" width="8.125" style="313" customWidth="1"/>
    <col min="2546" max="2547" width="9.375" style="313" customWidth="1"/>
    <col min="2548" max="2548" width="10" style="313" customWidth="1"/>
    <col min="2549" max="2549" width="10.75" style="313" customWidth="1"/>
    <col min="2550" max="2789" width="9" style="313"/>
    <col min="2790" max="2790" width="5.75" style="313" customWidth="1"/>
    <col min="2791" max="2791" width="59.375" style="313" customWidth="1"/>
    <col min="2792" max="2792" width="9.625" style="313" customWidth="1"/>
    <col min="2793" max="2793" width="8.25" style="313" customWidth="1"/>
    <col min="2794" max="2794" width="7.625" style="313" customWidth="1"/>
    <col min="2795" max="2795" width="8.625" style="313" customWidth="1"/>
    <col min="2796" max="2796" width="9" style="313" customWidth="1"/>
    <col min="2797" max="2797" width="10.125" style="313" customWidth="1"/>
    <col min="2798" max="2798" width="8.375" style="313" customWidth="1"/>
    <col min="2799" max="2799" width="8.875" style="313" customWidth="1"/>
    <col min="2800" max="2800" width="8.75" style="313" customWidth="1"/>
    <col min="2801" max="2801" width="8.125" style="313" customWidth="1"/>
    <col min="2802" max="2803" width="9.375" style="313" customWidth="1"/>
    <col min="2804" max="2804" width="10" style="313" customWidth="1"/>
    <col min="2805" max="2805" width="10.75" style="313" customWidth="1"/>
    <col min="2806" max="3045" width="9" style="313"/>
    <col min="3046" max="3046" width="5.75" style="313" customWidth="1"/>
    <col min="3047" max="3047" width="59.375" style="313" customWidth="1"/>
    <col min="3048" max="3048" width="9.625" style="313" customWidth="1"/>
    <col min="3049" max="3049" width="8.25" style="313" customWidth="1"/>
    <col min="3050" max="3050" width="7.625" style="313" customWidth="1"/>
    <col min="3051" max="3051" width="8.625" style="313" customWidth="1"/>
    <col min="3052" max="3052" width="9" style="313" customWidth="1"/>
    <col min="3053" max="3053" width="10.125" style="313" customWidth="1"/>
    <col min="3054" max="3054" width="8.375" style="313" customWidth="1"/>
    <col min="3055" max="3055" width="8.875" style="313" customWidth="1"/>
    <col min="3056" max="3056" width="8.75" style="313" customWidth="1"/>
    <col min="3057" max="3057" width="8.125" style="313" customWidth="1"/>
    <col min="3058" max="3059" width="9.375" style="313" customWidth="1"/>
    <col min="3060" max="3060" width="10" style="313" customWidth="1"/>
    <col min="3061" max="3061" width="10.75" style="313" customWidth="1"/>
    <col min="3062" max="3301" width="9" style="313"/>
    <col min="3302" max="3302" width="5.75" style="313" customWidth="1"/>
    <col min="3303" max="3303" width="59.375" style="313" customWidth="1"/>
    <col min="3304" max="3304" width="9.625" style="313" customWidth="1"/>
    <col min="3305" max="3305" width="8.25" style="313" customWidth="1"/>
    <col min="3306" max="3306" width="7.625" style="313" customWidth="1"/>
    <col min="3307" max="3307" width="8.625" style="313" customWidth="1"/>
    <col min="3308" max="3308" width="9" style="313" customWidth="1"/>
    <col min="3309" max="3309" width="10.125" style="313" customWidth="1"/>
    <col min="3310" max="3310" width="8.375" style="313" customWidth="1"/>
    <col min="3311" max="3311" width="8.875" style="313" customWidth="1"/>
    <col min="3312" max="3312" width="8.75" style="313" customWidth="1"/>
    <col min="3313" max="3313" width="8.125" style="313" customWidth="1"/>
    <col min="3314" max="3315" width="9.375" style="313" customWidth="1"/>
    <col min="3316" max="3316" width="10" style="313" customWidth="1"/>
    <col min="3317" max="3317" width="10.75" style="313" customWidth="1"/>
    <col min="3318" max="3557" width="9" style="313"/>
    <col min="3558" max="3558" width="5.75" style="313" customWidth="1"/>
    <col min="3559" max="3559" width="59.375" style="313" customWidth="1"/>
    <col min="3560" max="3560" width="9.625" style="313" customWidth="1"/>
    <col min="3561" max="3561" width="8.25" style="313" customWidth="1"/>
    <col min="3562" max="3562" width="7.625" style="313" customWidth="1"/>
    <col min="3563" max="3563" width="8.625" style="313" customWidth="1"/>
    <col min="3564" max="3564" width="9" style="313" customWidth="1"/>
    <col min="3565" max="3565" width="10.125" style="313" customWidth="1"/>
    <col min="3566" max="3566" width="8.375" style="313" customWidth="1"/>
    <col min="3567" max="3567" width="8.875" style="313" customWidth="1"/>
    <col min="3568" max="3568" width="8.75" style="313" customWidth="1"/>
    <col min="3569" max="3569" width="8.125" style="313" customWidth="1"/>
    <col min="3570" max="3571" width="9.375" style="313" customWidth="1"/>
    <col min="3572" max="3572" width="10" style="313" customWidth="1"/>
    <col min="3573" max="3573" width="10.75" style="313" customWidth="1"/>
    <col min="3574" max="3813" width="9" style="313"/>
    <col min="3814" max="3814" width="5.75" style="313" customWidth="1"/>
    <col min="3815" max="3815" width="59.375" style="313" customWidth="1"/>
    <col min="3816" max="3816" width="9.625" style="313" customWidth="1"/>
    <col min="3817" max="3817" width="8.25" style="313" customWidth="1"/>
    <col min="3818" max="3818" width="7.625" style="313" customWidth="1"/>
    <col min="3819" max="3819" width="8.625" style="313" customWidth="1"/>
    <col min="3820" max="3820" width="9" style="313" customWidth="1"/>
    <col min="3821" max="3821" width="10.125" style="313" customWidth="1"/>
    <col min="3822" max="3822" width="8.375" style="313" customWidth="1"/>
    <col min="3823" max="3823" width="8.875" style="313" customWidth="1"/>
    <col min="3824" max="3824" width="8.75" style="313" customWidth="1"/>
    <col min="3825" max="3825" width="8.125" style="313" customWidth="1"/>
    <col min="3826" max="3827" width="9.375" style="313" customWidth="1"/>
    <col min="3828" max="3828" width="10" style="313" customWidth="1"/>
    <col min="3829" max="3829" width="10.75" style="313" customWidth="1"/>
    <col min="3830" max="4069" width="9" style="313"/>
    <col min="4070" max="4070" width="5.75" style="313" customWidth="1"/>
    <col min="4071" max="4071" width="59.375" style="313" customWidth="1"/>
    <col min="4072" max="4072" width="9.625" style="313" customWidth="1"/>
    <col min="4073" max="4073" width="8.25" style="313" customWidth="1"/>
    <col min="4074" max="4074" width="7.625" style="313" customWidth="1"/>
    <col min="4075" max="4075" width="8.625" style="313" customWidth="1"/>
    <col min="4076" max="4076" width="9" style="313" customWidth="1"/>
    <col min="4077" max="4077" width="10.125" style="313" customWidth="1"/>
    <col min="4078" max="4078" width="8.375" style="313" customWidth="1"/>
    <col min="4079" max="4079" width="8.875" style="313" customWidth="1"/>
    <col min="4080" max="4080" width="8.75" style="313" customWidth="1"/>
    <col min="4081" max="4081" width="8.125" style="313" customWidth="1"/>
    <col min="4082" max="4083" width="9.375" style="313" customWidth="1"/>
    <col min="4084" max="4084" width="10" style="313" customWidth="1"/>
    <col min="4085" max="4085" width="10.75" style="313" customWidth="1"/>
    <col min="4086" max="4325" width="9" style="313"/>
    <col min="4326" max="4326" width="5.75" style="313" customWidth="1"/>
    <col min="4327" max="4327" width="59.375" style="313" customWidth="1"/>
    <col min="4328" max="4328" width="9.625" style="313" customWidth="1"/>
    <col min="4329" max="4329" width="8.25" style="313" customWidth="1"/>
    <col min="4330" max="4330" width="7.625" style="313" customWidth="1"/>
    <col min="4331" max="4331" width="8.625" style="313" customWidth="1"/>
    <col min="4332" max="4332" width="9" style="313" customWidth="1"/>
    <col min="4333" max="4333" width="10.125" style="313" customWidth="1"/>
    <col min="4334" max="4334" width="8.375" style="313" customWidth="1"/>
    <col min="4335" max="4335" width="8.875" style="313" customWidth="1"/>
    <col min="4336" max="4336" width="8.75" style="313" customWidth="1"/>
    <col min="4337" max="4337" width="8.125" style="313" customWidth="1"/>
    <col min="4338" max="4339" width="9.375" style="313" customWidth="1"/>
    <col min="4340" max="4340" width="10" style="313" customWidth="1"/>
    <col min="4341" max="4341" width="10.75" style="313" customWidth="1"/>
    <col min="4342" max="4581" width="9" style="313"/>
    <col min="4582" max="4582" width="5.75" style="313" customWidth="1"/>
    <col min="4583" max="4583" width="59.375" style="313" customWidth="1"/>
    <col min="4584" max="4584" width="9.625" style="313" customWidth="1"/>
    <col min="4585" max="4585" width="8.25" style="313" customWidth="1"/>
    <col min="4586" max="4586" width="7.625" style="313" customWidth="1"/>
    <col min="4587" max="4587" width="8.625" style="313" customWidth="1"/>
    <col min="4588" max="4588" width="9" style="313" customWidth="1"/>
    <col min="4589" max="4589" width="10.125" style="313" customWidth="1"/>
    <col min="4590" max="4590" width="8.375" style="313" customWidth="1"/>
    <col min="4591" max="4591" width="8.875" style="313" customWidth="1"/>
    <col min="4592" max="4592" width="8.75" style="313" customWidth="1"/>
    <col min="4593" max="4593" width="8.125" style="313" customWidth="1"/>
    <col min="4594" max="4595" width="9.375" style="313" customWidth="1"/>
    <col min="4596" max="4596" width="10" style="313" customWidth="1"/>
    <col min="4597" max="4597" width="10.75" style="313" customWidth="1"/>
    <col min="4598" max="4837" width="9" style="313"/>
    <col min="4838" max="4838" width="5.75" style="313" customWidth="1"/>
    <col min="4839" max="4839" width="59.375" style="313" customWidth="1"/>
    <col min="4840" max="4840" width="9.625" style="313" customWidth="1"/>
    <col min="4841" max="4841" width="8.25" style="313" customWidth="1"/>
    <col min="4842" max="4842" width="7.625" style="313" customWidth="1"/>
    <col min="4843" max="4843" width="8.625" style="313" customWidth="1"/>
    <col min="4844" max="4844" width="9" style="313" customWidth="1"/>
    <col min="4845" max="4845" width="10.125" style="313" customWidth="1"/>
    <col min="4846" max="4846" width="8.375" style="313" customWidth="1"/>
    <col min="4847" max="4847" width="8.875" style="313" customWidth="1"/>
    <col min="4848" max="4848" width="8.75" style="313" customWidth="1"/>
    <col min="4849" max="4849" width="8.125" style="313" customWidth="1"/>
    <col min="4850" max="4851" width="9.375" style="313" customWidth="1"/>
    <col min="4852" max="4852" width="10" style="313" customWidth="1"/>
    <col min="4853" max="4853" width="10.75" style="313" customWidth="1"/>
    <col min="4854" max="5093" width="9" style="313"/>
    <col min="5094" max="5094" width="5.75" style="313" customWidth="1"/>
    <col min="5095" max="5095" width="59.375" style="313" customWidth="1"/>
    <col min="5096" max="5096" width="9.625" style="313" customWidth="1"/>
    <col min="5097" max="5097" width="8.25" style="313" customWidth="1"/>
    <col min="5098" max="5098" width="7.625" style="313" customWidth="1"/>
    <col min="5099" max="5099" width="8.625" style="313" customWidth="1"/>
    <col min="5100" max="5100" width="9" style="313" customWidth="1"/>
    <col min="5101" max="5101" width="10.125" style="313" customWidth="1"/>
    <col min="5102" max="5102" width="8.375" style="313" customWidth="1"/>
    <col min="5103" max="5103" width="8.875" style="313" customWidth="1"/>
    <col min="5104" max="5104" width="8.75" style="313" customWidth="1"/>
    <col min="5105" max="5105" width="8.125" style="313" customWidth="1"/>
    <col min="5106" max="5107" width="9.375" style="313" customWidth="1"/>
    <col min="5108" max="5108" width="10" style="313" customWidth="1"/>
    <col min="5109" max="5109" width="10.75" style="313" customWidth="1"/>
    <col min="5110" max="5349" width="9" style="313"/>
    <col min="5350" max="5350" width="5.75" style="313" customWidth="1"/>
    <col min="5351" max="5351" width="59.375" style="313" customWidth="1"/>
    <col min="5352" max="5352" width="9.625" style="313" customWidth="1"/>
    <col min="5353" max="5353" width="8.25" style="313" customWidth="1"/>
    <col min="5354" max="5354" width="7.625" style="313" customWidth="1"/>
    <col min="5355" max="5355" width="8.625" style="313" customWidth="1"/>
    <col min="5356" max="5356" width="9" style="313" customWidth="1"/>
    <col min="5357" max="5357" width="10.125" style="313" customWidth="1"/>
    <col min="5358" max="5358" width="8.375" style="313" customWidth="1"/>
    <col min="5359" max="5359" width="8.875" style="313" customWidth="1"/>
    <col min="5360" max="5360" width="8.75" style="313" customWidth="1"/>
    <col min="5361" max="5361" width="8.125" style="313" customWidth="1"/>
    <col min="5362" max="5363" width="9.375" style="313" customWidth="1"/>
    <col min="5364" max="5364" width="10" style="313" customWidth="1"/>
    <col min="5365" max="5365" width="10.75" style="313" customWidth="1"/>
    <col min="5366" max="5605" width="9" style="313"/>
    <col min="5606" max="5606" width="5.75" style="313" customWidth="1"/>
    <col min="5607" max="5607" width="59.375" style="313" customWidth="1"/>
    <col min="5608" max="5608" width="9.625" style="313" customWidth="1"/>
    <col min="5609" max="5609" width="8.25" style="313" customWidth="1"/>
    <col min="5610" max="5610" width="7.625" style="313" customWidth="1"/>
    <col min="5611" max="5611" width="8.625" style="313" customWidth="1"/>
    <col min="5612" max="5612" width="9" style="313" customWidth="1"/>
    <col min="5613" max="5613" width="10.125" style="313" customWidth="1"/>
    <col min="5614" max="5614" width="8.375" style="313" customWidth="1"/>
    <col min="5615" max="5615" width="8.875" style="313" customWidth="1"/>
    <col min="5616" max="5616" width="8.75" style="313" customWidth="1"/>
    <col min="5617" max="5617" width="8.125" style="313" customWidth="1"/>
    <col min="5618" max="5619" width="9.375" style="313" customWidth="1"/>
    <col min="5620" max="5620" width="10" style="313" customWidth="1"/>
    <col min="5621" max="5621" width="10.75" style="313" customWidth="1"/>
    <col min="5622" max="5861" width="9" style="313"/>
    <col min="5862" max="5862" width="5.75" style="313" customWidth="1"/>
    <col min="5863" max="5863" width="59.375" style="313" customWidth="1"/>
    <col min="5864" max="5864" width="9.625" style="313" customWidth="1"/>
    <col min="5865" max="5865" width="8.25" style="313" customWidth="1"/>
    <col min="5866" max="5866" width="7.625" style="313" customWidth="1"/>
    <col min="5867" max="5867" width="8.625" style="313" customWidth="1"/>
    <col min="5868" max="5868" width="9" style="313" customWidth="1"/>
    <col min="5869" max="5869" width="10.125" style="313" customWidth="1"/>
    <col min="5870" max="5870" width="8.375" style="313" customWidth="1"/>
    <col min="5871" max="5871" width="8.875" style="313" customWidth="1"/>
    <col min="5872" max="5872" width="8.75" style="313" customWidth="1"/>
    <col min="5873" max="5873" width="8.125" style="313" customWidth="1"/>
    <col min="5874" max="5875" width="9.375" style="313" customWidth="1"/>
    <col min="5876" max="5876" width="10" style="313" customWidth="1"/>
    <col min="5877" max="5877" width="10.75" style="313" customWidth="1"/>
    <col min="5878" max="6117" width="9" style="313"/>
    <col min="6118" max="6118" width="5.75" style="313" customWidth="1"/>
    <col min="6119" max="6119" width="59.375" style="313" customWidth="1"/>
    <col min="6120" max="6120" width="9.625" style="313" customWidth="1"/>
    <col min="6121" max="6121" width="8.25" style="313" customWidth="1"/>
    <col min="6122" max="6122" width="7.625" style="313" customWidth="1"/>
    <col min="6123" max="6123" width="8.625" style="313" customWidth="1"/>
    <col min="6124" max="6124" width="9" style="313" customWidth="1"/>
    <col min="6125" max="6125" width="10.125" style="313" customWidth="1"/>
    <col min="6126" max="6126" width="8.375" style="313" customWidth="1"/>
    <col min="6127" max="6127" width="8.875" style="313" customWidth="1"/>
    <col min="6128" max="6128" width="8.75" style="313" customWidth="1"/>
    <col min="6129" max="6129" width="8.125" style="313" customWidth="1"/>
    <col min="6130" max="6131" width="9.375" style="313" customWidth="1"/>
    <col min="6132" max="6132" width="10" style="313" customWidth="1"/>
    <col min="6133" max="6133" width="10.75" style="313" customWidth="1"/>
    <col min="6134" max="6373" width="9" style="313"/>
    <col min="6374" max="6374" width="5.75" style="313" customWidth="1"/>
    <col min="6375" max="6375" width="59.375" style="313" customWidth="1"/>
    <col min="6376" max="6376" width="9.625" style="313" customWidth="1"/>
    <col min="6377" max="6377" width="8.25" style="313" customWidth="1"/>
    <col min="6378" max="6378" width="7.625" style="313" customWidth="1"/>
    <col min="6379" max="6379" width="8.625" style="313" customWidth="1"/>
    <col min="6380" max="6380" width="9" style="313" customWidth="1"/>
    <col min="6381" max="6381" width="10.125" style="313" customWidth="1"/>
    <col min="6382" max="6382" width="8.375" style="313" customWidth="1"/>
    <col min="6383" max="6383" width="8.875" style="313" customWidth="1"/>
    <col min="6384" max="6384" width="8.75" style="313" customWidth="1"/>
    <col min="6385" max="6385" width="8.125" style="313" customWidth="1"/>
    <col min="6386" max="6387" width="9.375" style="313" customWidth="1"/>
    <col min="6388" max="6388" width="10" style="313" customWidth="1"/>
    <col min="6389" max="6389" width="10.75" style="313" customWidth="1"/>
    <col min="6390" max="6629" width="9" style="313"/>
    <col min="6630" max="6630" width="5.75" style="313" customWidth="1"/>
    <col min="6631" max="6631" width="59.375" style="313" customWidth="1"/>
    <col min="6632" max="6632" width="9.625" style="313" customWidth="1"/>
    <col min="6633" max="6633" width="8.25" style="313" customWidth="1"/>
    <col min="6634" max="6634" width="7.625" style="313" customWidth="1"/>
    <col min="6635" max="6635" width="8.625" style="313" customWidth="1"/>
    <col min="6636" max="6636" width="9" style="313" customWidth="1"/>
    <col min="6637" max="6637" width="10.125" style="313" customWidth="1"/>
    <col min="6638" max="6638" width="8.375" style="313" customWidth="1"/>
    <col min="6639" max="6639" width="8.875" style="313" customWidth="1"/>
    <col min="6640" max="6640" width="8.75" style="313" customWidth="1"/>
    <col min="6641" max="6641" width="8.125" style="313" customWidth="1"/>
    <col min="6642" max="6643" width="9.375" style="313" customWidth="1"/>
    <col min="6644" max="6644" width="10" style="313" customWidth="1"/>
    <col min="6645" max="6645" width="10.75" style="313" customWidth="1"/>
    <col min="6646" max="6885" width="9" style="313"/>
    <col min="6886" max="6886" width="5.75" style="313" customWidth="1"/>
    <col min="6887" max="6887" width="59.375" style="313" customWidth="1"/>
    <col min="6888" max="6888" width="9.625" style="313" customWidth="1"/>
    <col min="6889" max="6889" width="8.25" style="313" customWidth="1"/>
    <col min="6890" max="6890" width="7.625" style="313" customWidth="1"/>
    <col min="6891" max="6891" width="8.625" style="313" customWidth="1"/>
    <col min="6892" max="6892" width="9" style="313" customWidth="1"/>
    <col min="6893" max="6893" width="10.125" style="313" customWidth="1"/>
    <col min="6894" max="6894" width="8.375" style="313" customWidth="1"/>
    <col min="6895" max="6895" width="8.875" style="313" customWidth="1"/>
    <col min="6896" max="6896" width="8.75" style="313" customWidth="1"/>
    <col min="6897" max="6897" width="8.125" style="313" customWidth="1"/>
    <col min="6898" max="6899" width="9.375" style="313" customWidth="1"/>
    <col min="6900" max="6900" width="10" style="313" customWidth="1"/>
    <col min="6901" max="6901" width="10.75" style="313" customWidth="1"/>
    <col min="6902" max="7141" width="9" style="313"/>
    <col min="7142" max="7142" width="5.75" style="313" customWidth="1"/>
    <col min="7143" max="7143" width="59.375" style="313" customWidth="1"/>
    <col min="7144" max="7144" width="9.625" style="313" customWidth="1"/>
    <col min="7145" max="7145" width="8.25" style="313" customWidth="1"/>
    <col min="7146" max="7146" width="7.625" style="313" customWidth="1"/>
    <col min="7147" max="7147" width="8.625" style="313" customWidth="1"/>
    <col min="7148" max="7148" width="9" style="313" customWidth="1"/>
    <col min="7149" max="7149" width="10.125" style="313" customWidth="1"/>
    <col min="7150" max="7150" width="8.375" style="313" customWidth="1"/>
    <col min="7151" max="7151" width="8.875" style="313" customWidth="1"/>
    <col min="7152" max="7152" width="8.75" style="313" customWidth="1"/>
    <col min="7153" max="7153" width="8.125" style="313" customWidth="1"/>
    <col min="7154" max="7155" width="9.375" style="313" customWidth="1"/>
    <col min="7156" max="7156" width="10" style="313" customWidth="1"/>
    <col min="7157" max="7157" width="10.75" style="313" customWidth="1"/>
    <col min="7158" max="7397" width="9" style="313"/>
    <col min="7398" max="7398" width="5.75" style="313" customWidth="1"/>
    <col min="7399" max="7399" width="59.375" style="313" customWidth="1"/>
    <col min="7400" max="7400" width="9.625" style="313" customWidth="1"/>
    <col min="7401" max="7401" width="8.25" style="313" customWidth="1"/>
    <col min="7402" max="7402" width="7.625" style="313" customWidth="1"/>
    <col min="7403" max="7403" width="8.625" style="313" customWidth="1"/>
    <col min="7404" max="7404" width="9" style="313" customWidth="1"/>
    <col min="7405" max="7405" width="10.125" style="313" customWidth="1"/>
    <col min="7406" max="7406" width="8.375" style="313" customWidth="1"/>
    <col min="7407" max="7407" width="8.875" style="313" customWidth="1"/>
    <col min="7408" max="7408" width="8.75" style="313" customWidth="1"/>
    <col min="7409" max="7409" width="8.125" style="313" customWidth="1"/>
    <col min="7410" max="7411" width="9.375" style="313" customWidth="1"/>
    <col min="7412" max="7412" width="10" style="313" customWidth="1"/>
    <col min="7413" max="7413" width="10.75" style="313" customWidth="1"/>
    <col min="7414" max="7653" width="9" style="313"/>
    <col min="7654" max="7654" width="5.75" style="313" customWidth="1"/>
    <col min="7655" max="7655" width="59.375" style="313" customWidth="1"/>
    <col min="7656" max="7656" width="9.625" style="313" customWidth="1"/>
    <col min="7657" max="7657" width="8.25" style="313" customWidth="1"/>
    <col min="7658" max="7658" width="7.625" style="313" customWidth="1"/>
    <col min="7659" max="7659" width="8.625" style="313" customWidth="1"/>
    <col min="7660" max="7660" width="9" style="313" customWidth="1"/>
    <col min="7661" max="7661" width="10.125" style="313" customWidth="1"/>
    <col min="7662" max="7662" width="8.375" style="313" customWidth="1"/>
    <col min="7663" max="7663" width="8.875" style="313" customWidth="1"/>
    <col min="7664" max="7664" width="8.75" style="313" customWidth="1"/>
    <col min="7665" max="7665" width="8.125" style="313" customWidth="1"/>
    <col min="7666" max="7667" width="9.375" style="313" customWidth="1"/>
    <col min="7668" max="7668" width="10" style="313" customWidth="1"/>
    <col min="7669" max="7669" width="10.75" style="313" customWidth="1"/>
    <col min="7670" max="7909" width="9" style="313"/>
    <col min="7910" max="7910" width="5.75" style="313" customWidth="1"/>
    <col min="7911" max="7911" width="59.375" style="313" customWidth="1"/>
    <col min="7912" max="7912" width="9.625" style="313" customWidth="1"/>
    <col min="7913" max="7913" width="8.25" style="313" customWidth="1"/>
    <col min="7914" max="7914" width="7.625" style="313" customWidth="1"/>
    <col min="7915" max="7915" width="8.625" style="313" customWidth="1"/>
    <col min="7916" max="7916" width="9" style="313" customWidth="1"/>
    <col min="7917" max="7917" width="10.125" style="313" customWidth="1"/>
    <col min="7918" max="7918" width="8.375" style="313" customWidth="1"/>
    <col min="7919" max="7919" width="8.875" style="313" customWidth="1"/>
    <col min="7920" max="7920" width="8.75" style="313" customWidth="1"/>
    <col min="7921" max="7921" width="8.125" style="313" customWidth="1"/>
    <col min="7922" max="7923" width="9.375" style="313" customWidth="1"/>
    <col min="7924" max="7924" width="10" style="313" customWidth="1"/>
    <col min="7925" max="7925" width="10.75" style="313" customWidth="1"/>
    <col min="7926" max="8165" width="9" style="313"/>
    <col min="8166" max="8166" width="5.75" style="313" customWidth="1"/>
    <col min="8167" max="8167" width="59.375" style="313" customWidth="1"/>
    <col min="8168" max="8168" width="9.625" style="313" customWidth="1"/>
    <col min="8169" max="8169" width="8.25" style="313" customWidth="1"/>
    <col min="8170" max="8170" width="7.625" style="313" customWidth="1"/>
    <col min="8171" max="8171" width="8.625" style="313" customWidth="1"/>
    <col min="8172" max="8172" width="9" style="313" customWidth="1"/>
    <col min="8173" max="8173" width="10.125" style="313" customWidth="1"/>
    <col min="8174" max="8174" width="8.375" style="313" customWidth="1"/>
    <col min="8175" max="8175" width="8.875" style="313" customWidth="1"/>
    <col min="8176" max="8176" width="8.75" style="313" customWidth="1"/>
    <col min="8177" max="8177" width="8.125" style="313" customWidth="1"/>
    <col min="8178" max="8179" width="9.375" style="313" customWidth="1"/>
    <col min="8180" max="8180" width="10" style="313" customWidth="1"/>
    <col min="8181" max="8181" width="10.75" style="313" customWidth="1"/>
    <col min="8182" max="8421" width="9" style="313"/>
    <col min="8422" max="8422" width="5.75" style="313" customWidth="1"/>
    <col min="8423" max="8423" width="59.375" style="313" customWidth="1"/>
    <col min="8424" max="8424" width="9.625" style="313" customWidth="1"/>
    <col min="8425" max="8425" width="8.25" style="313" customWidth="1"/>
    <col min="8426" max="8426" width="7.625" style="313" customWidth="1"/>
    <col min="8427" max="8427" width="8.625" style="313" customWidth="1"/>
    <col min="8428" max="8428" width="9" style="313" customWidth="1"/>
    <col min="8429" max="8429" width="10.125" style="313" customWidth="1"/>
    <col min="8430" max="8430" width="8.375" style="313" customWidth="1"/>
    <col min="8431" max="8431" width="8.875" style="313" customWidth="1"/>
    <col min="8432" max="8432" width="8.75" style="313" customWidth="1"/>
    <col min="8433" max="8433" width="8.125" style="313" customWidth="1"/>
    <col min="8434" max="8435" width="9.375" style="313" customWidth="1"/>
    <col min="8436" max="8436" width="10" style="313" customWidth="1"/>
    <col min="8437" max="8437" width="10.75" style="313" customWidth="1"/>
    <col min="8438" max="8677" width="9" style="313"/>
    <col min="8678" max="8678" width="5.75" style="313" customWidth="1"/>
    <col min="8679" max="8679" width="59.375" style="313" customWidth="1"/>
    <col min="8680" max="8680" width="9.625" style="313" customWidth="1"/>
    <col min="8681" max="8681" width="8.25" style="313" customWidth="1"/>
    <col min="8682" max="8682" width="7.625" style="313" customWidth="1"/>
    <col min="8683" max="8683" width="8.625" style="313" customWidth="1"/>
    <col min="8684" max="8684" width="9" style="313" customWidth="1"/>
    <col min="8685" max="8685" width="10.125" style="313" customWidth="1"/>
    <col min="8686" max="8686" width="8.375" style="313" customWidth="1"/>
    <col min="8687" max="8687" width="8.875" style="313" customWidth="1"/>
    <col min="8688" max="8688" width="8.75" style="313" customWidth="1"/>
    <col min="8689" max="8689" width="8.125" style="313" customWidth="1"/>
    <col min="8690" max="8691" width="9.375" style="313" customWidth="1"/>
    <col min="8692" max="8692" width="10" style="313" customWidth="1"/>
    <col min="8693" max="8693" width="10.75" style="313" customWidth="1"/>
    <col min="8694" max="8933" width="9" style="313"/>
    <col min="8934" max="8934" width="5.75" style="313" customWidth="1"/>
    <col min="8935" max="8935" width="59.375" style="313" customWidth="1"/>
    <col min="8936" max="8936" width="9.625" style="313" customWidth="1"/>
    <col min="8937" max="8937" width="8.25" style="313" customWidth="1"/>
    <col min="8938" max="8938" width="7.625" style="313" customWidth="1"/>
    <col min="8939" max="8939" width="8.625" style="313" customWidth="1"/>
    <col min="8940" max="8940" width="9" style="313" customWidth="1"/>
    <col min="8941" max="8941" width="10.125" style="313" customWidth="1"/>
    <col min="8942" max="8942" width="8.375" style="313" customWidth="1"/>
    <col min="8943" max="8943" width="8.875" style="313" customWidth="1"/>
    <col min="8944" max="8944" width="8.75" style="313" customWidth="1"/>
    <col min="8945" max="8945" width="8.125" style="313" customWidth="1"/>
    <col min="8946" max="8947" width="9.375" style="313" customWidth="1"/>
    <col min="8948" max="8948" width="10" style="313" customWidth="1"/>
    <col min="8949" max="8949" width="10.75" style="313" customWidth="1"/>
    <col min="8950" max="9189" width="9" style="313"/>
    <col min="9190" max="9190" width="5.75" style="313" customWidth="1"/>
    <col min="9191" max="9191" width="59.375" style="313" customWidth="1"/>
    <col min="9192" max="9192" width="9.625" style="313" customWidth="1"/>
    <col min="9193" max="9193" width="8.25" style="313" customWidth="1"/>
    <col min="9194" max="9194" width="7.625" style="313" customWidth="1"/>
    <col min="9195" max="9195" width="8.625" style="313" customWidth="1"/>
    <col min="9196" max="9196" width="9" style="313" customWidth="1"/>
    <col min="9197" max="9197" width="10.125" style="313" customWidth="1"/>
    <col min="9198" max="9198" width="8.375" style="313" customWidth="1"/>
    <col min="9199" max="9199" width="8.875" style="313" customWidth="1"/>
    <col min="9200" max="9200" width="8.75" style="313" customWidth="1"/>
    <col min="9201" max="9201" width="8.125" style="313" customWidth="1"/>
    <col min="9202" max="9203" width="9.375" style="313" customWidth="1"/>
    <col min="9204" max="9204" width="10" style="313" customWidth="1"/>
    <col min="9205" max="9205" width="10.75" style="313" customWidth="1"/>
    <col min="9206" max="9445" width="9" style="313"/>
    <col min="9446" max="9446" width="5.75" style="313" customWidth="1"/>
    <col min="9447" max="9447" width="59.375" style="313" customWidth="1"/>
    <col min="9448" max="9448" width="9.625" style="313" customWidth="1"/>
    <col min="9449" max="9449" width="8.25" style="313" customWidth="1"/>
    <col min="9450" max="9450" width="7.625" style="313" customWidth="1"/>
    <col min="9451" max="9451" width="8.625" style="313" customWidth="1"/>
    <col min="9452" max="9452" width="9" style="313" customWidth="1"/>
    <col min="9453" max="9453" width="10.125" style="313" customWidth="1"/>
    <col min="9454" max="9454" width="8.375" style="313" customWidth="1"/>
    <col min="9455" max="9455" width="8.875" style="313" customWidth="1"/>
    <col min="9456" max="9456" width="8.75" style="313" customWidth="1"/>
    <col min="9457" max="9457" width="8.125" style="313" customWidth="1"/>
    <col min="9458" max="9459" width="9.375" style="313" customWidth="1"/>
    <col min="9460" max="9460" width="10" style="313" customWidth="1"/>
    <col min="9461" max="9461" width="10.75" style="313" customWidth="1"/>
    <col min="9462" max="9701" width="9" style="313"/>
    <col min="9702" max="9702" width="5.75" style="313" customWidth="1"/>
    <col min="9703" max="9703" width="59.375" style="313" customWidth="1"/>
    <col min="9704" max="9704" width="9.625" style="313" customWidth="1"/>
    <col min="9705" max="9705" width="8.25" style="313" customWidth="1"/>
    <col min="9706" max="9706" width="7.625" style="313" customWidth="1"/>
    <col min="9707" max="9707" width="8.625" style="313" customWidth="1"/>
    <col min="9708" max="9708" width="9" style="313" customWidth="1"/>
    <col min="9709" max="9709" width="10.125" style="313" customWidth="1"/>
    <col min="9710" max="9710" width="8.375" style="313" customWidth="1"/>
    <col min="9711" max="9711" width="8.875" style="313" customWidth="1"/>
    <col min="9712" max="9712" width="8.75" style="313" customWidth="1"/>
    <col min="9713" max="9713" width="8.125" style="313" customWidth="1"/>
    <col min="9714" max="9715" width="9.375" style="313" customWidth="1"/>
    <col min="9716" max="9716" width="10" style="313" customWidth="1"/>
    <col min="9717" max="9717" width="10.75" style="313" customWidth="1"/>
    <col min="9718" max="9957" width="9" style="313"/>
    <col min="9958" max="9958" width="5.75" style="313" customWidth="1"/>
    <col min="9959" max="9959" width="59.375" style="313" customWidth="1"/>
    <col min="9960" max="9960" width="9.625" style="313" customWidth="1"/>
    <col min="9961" max="9961" width="8.25" style="313" customWidth="1"/>
    <col min="9962" max="9962" width="7.625" style="313" customWidth="1"/>
    <col min="9963" max="9963" width="8.625" style="313" customWidth="1"/>
    <col min="9964" max="9964" width="9" style="313" customWidth="1"/>
    <col min="9965" max="9965" width="10.125" style="313" customWidth="1"/>
    <col min="9966" max="9966" width="8.375" style="313" customWidth="1"/>
    <col min="9967" max="9967" width="8.875" style="313" customWidth="1"/>
    <col min="9968" max="9968" width="8.75" style="313" customWidth="1"/>
    <col min="9969" max="9969" width="8.125" style="313" customWidth="1"/>
    <col min="9970" max="9971" width="9.375" style="313" customWidth="1"/>
    <col min="9972" max="9972" width="10" style="313" customWidth="1"/>
    <col min="9973" max="9973" width="10.75" style="313" customWidth="1"/>
    <col min="9974" max="10213" width="9" style="313"/>
    <col min="10214" max="10214" width="5.75" style="313" customWidth="1"/>
    <col min="10215" max="10215" width="59.375" style="313" customWidth="1"/>
    <col min="10216" max="10216" width="9.625" style="313" customWidth="1"/>
    <col min="10217" max="10217" width="8.25" style="313" customWidth="1"/>
    <col min="10218" max="10218" width="7.625" style="313" customWidth="1"/>
    <col min="10219" max="10219" width="8.625" style="313" customWidth="1"/>
    <col min="10220" max="10220" width="9" style="313" customWidth="1"/>
    <col min="10221" max="10221" width="10.125" style="313" customWidth="1"/>
    <col min="10222" max="10222" width="8.375" style="313" customWidth="1"/>
    <col min="10223" max="10223" width="8.875" style="313" customWidth="1"/>
    <col min="10224" max="10224" width="8.75" style="313" customWidth="1"/>
    <col min="10225" max="10225" width="8.125" style="313" customWidth="1"/>
    <col min="10226" max="10227" width="9.375" style="313" customWidth="1"/>
    <col min="10228" max="10228" width="10" style="313" customWidth="1"/>
    <col min="10229" max="10229" width="10.75" style="313" customWidth="1"/>
    <col min="10230" max="10469" width="9" style="313"/>
    <col min="10470" max="10470" width="5.75" style="313" customWidth="1"/>
    <col min="10471" max="10471" width="59.375" style="313" customWidth="1"/>
    <col min="10472" max="10472" width="9.625" style="313" customWidth="1"/>
    <col min="10473" max="10473" width="8.25" style="313" customWidth="1"/>
    <col min="10474" max="10474" width="7.625" style="313" customWidth="1"/>
    <col min="10475" max="10475" width="8.625" style="313" customWidth="1"/>
    <col min="10476" max="10476" width="9" style="313" customWidth="1"/>
    <col min="10477" max="10477" width="10.125" style="313" customWidth="1"/>
    <col min="10478" max="10478" width="8.375" style="313" customWidth="1"/>
    <col min="10479" max="10479" width="8.875" style="313" customWidth="1"/>
    <col min="10480" max="10480" width="8.75" style="313" customWidth="1"/>
    <col min="10481" max="10481" width="8.125" style="313" customWidth="1"/>
    <col min="10482" max="10483" width="9.375" style="313" customWidth="1"/>
    <col min="10484" max="10484" width="10" style="313" customWidth="1"/>
    <col min="10485" max="10485" width="10.75" style="313" customWidth="1"/>
    <col min="10486" max="10725" width="9" style="313"/>
    <col min="10726" max="10726" width="5.75" style="313" customWidth="1"/>
    <col min="10727" max="10727" width="59.375" style="313" customWidth="1"/>
    <col min="10728" max="10728" width="9.625" style="313" customWidth="1"/>
    <col min="10729" max="10729" width="8.25" style="313" customWidth="1"/>
    <col min="10730" max="10730" width="7.625" style="313" customWidth="1"/>
    <col min="10731" max="10731" width="8.625" style="313" customWidth="1"/>
    <col min="10732" max="10732" width="9" style="313" customWidth="1"/>
    <col min="10733" max="10733" width="10.125" style="313" customWidth="1"/>
    <col min="10734" max="10734" width="8.375" style="313" customWidth="1"/>
    <col min="10735" max="10735" width="8.875" style="313" customWidth="1"/>
    <col min="10736" max="10736" width="8.75" style="313" customWidth="1"/>
    <col min="10737" max="10737" width="8.125" style="313" customWidth="1"/>
    <col min="10738" max="10739" width="9.375" style="313" customWidth="1"/>
    <col min="10740" max="10740" width="10" style="313" customWidth="1"/>
    <col min="10741" max="10741" width="10.75" style="313" customWidth="1"/>
    <col min="10742" max="10981" width="9" style="313"/>
    <col min="10982" max="10982" width="5.75" style="313" customWidth="1"/>
    <col min="10983" max="10983" width="59.375" style="313" customWidth="1"/>
    <col min="10984" max="10984" width="9.625" style="313" customWidth="1"/>
    <col min="10985" max="10985" width="8.25" style="313" customWidth="1"/>
    <col min="10986" max="10986" width="7.625" style="313" customWidth="1"/>
    <col min="10987" max="10987" width="8.625" style="313" customWidth="1"/>
    <col min="10988" max="10988" width="9" style="313" customWidth="1"/>
    <col min="10989" max="10989" width="10.125" style="313" customWidth="1"/>
    <col min="10990" max="10990" width="8.375" style="313" customWidth="1"/>
    <col min="10991" max="10991" width="8.875" style="313" customWidth="1"/>
    <col min="10992" max="10992" width="8.75" style="313" customWidth="1"/>
    <col min="10993" max="10993" width="8.125" style="313" customWidth="1"/>
    <col min="10994" max="10995" width="9.375" style="313" customWidth="1"/>
    <col min="10996" max="10996" width="10" style="313" customWidth="1"/>
    <col min="10997" max="10997" width="10.75" style="313" customWidth="1"/>
    <col min="10998" max="11237" width="9" style="313"/>
    <col min="11238" max="11238" width="5.75" style="313" customWidth="1"/>
    <col min="11239" max="11239" width="59.375" style="313" customWidth="1"/>
    <col min="11240" max="11240" width="9.625" style="313" customWidth="1"/>
    <col min="11241" max="11241" width="8.25" style="313" customWidth="1"/>
    <col min="11242" max="11242" width="7.625" style="313" customWidth="1"/>
    <col min="11243" max="11243" width="8.625" style="313" customWidth="1"/>
    <col min="11244" max="11244" width="9" style="313" customWidth="1"/>
    <col min="11245" max="11245" width="10.125" style="313" customWidth="1"/>
    <col min="11246" max="11246" width="8.375" style="313" customWidth="1"/>
    <col min="11247" max="11247" width="8.875" style="313" customWidth="1"/>
    <col min="11248" max="11248" width="8.75" style="313" customWidth="1"/>
    <col min="11249" max="11249" width="8.125" style="313" customWidth="1"/>
    <col min="11250" max="11251" width="9.375" style="313" customWidth="1"/>
    <col min="11252" max="11252" width="10" style="313" customWidth="1"/>
    <col min="11253" max="11253" width="10.75" style="313" customWidth="1"/>
    <col min="11254" max="11493" width="9" style="313"/>
    <col min="11494" max="11494" width="5.75" style="313" customWidth="1"/>
    <col min="11495" max="11495" width="59.375" style="313" customWidth="1"/>
    <col min="11496" max="11496" width="9.625" style="313" customWidth="1"/>
    <col min="11497" max="11497" width="8.25" style="313" customWidth="1"/>
    <col min="11498" max="11498" width="7.625" style="313" customWidth="1"/>
    <col min="11499" max="11499" width="8.625" style="313" customWidth="1"/>
    <col min="11500" max="11500" width="9" style="313" customWidth="1"/>
    <col min="11501" max="11501" width="10.125" style="313" customWidth="1"/>
    <col min="11502" max="11502" width="8.375" style="313" customWidth="1"/>
    <col min="11503" max="11503" width="8.875" style="313" customWidth="1"/>
    <col min="11504" max="11504" width="8.75" style="313" customWidth="1"/>
    <col min="11505" max="11505" width="8.125" style="313" customWidth="1"/>
    <col min="11506" max="11507" width="9.375" style="313" customWidth="1"/>
    <col min="11508" max="11508" width="10" style="313" customWidth="1"/>
    <col min="11509" max="11509" width="10.75" style="313" customWidth="1"/>
    <col min="11510" max="11749" width="9" style="313"/>
    <col min="11750" max="11750" width="5.75" style="313" customWidth="1"/>
    <col min="11751" max="11751" width="59.375" style="313" customWidth="1"/>
    <col min="11752" max="11752" width="9.625" style="313" customWidth="1"/>
    <col min="11753" max="11753" width="8.25" style="313" customWidth="1"/>
    <col min="11754" max="11754" width="7.625" style="313" customWidth="1"/>
    <col min="11755" max="11755" width="8.625" style="313" customWidth="1"/>
    <col min="11756" max="11756" width="9" style="313" customWidth="1"/>
    <col min="11757" max="11757" width="10.125" style="313" customWidth="1"/>
    <col min="11758" max="11758" width="8.375" style="313" customWidth="1"/>
    <col min="11759" max="11759" width="8.875" style="313" customWidth="1"/>
    <col min="11760" max="11760" width="8.75" style="313" customWidth="1"/>
    <col min="11761" max="11761" width="8.125" style="313" customWidth="1"/>
    <col min="11762" max="11763" width="9.375" style="313" customWidth="1"/>
    <col min="11764" max="11764" width="10" style="313" customWidth="1"/>
    <col min="11765" max="11765" width="10.75" style="313" customWidth="1"/>
    <col min="11766" max="12005" width="9" style="313"/>
    <col min="12006" max="12006" width="5.75" style="313" customWidth="1"/>
    <col min="12007" max="12007" width="59.375" style="313" customWidth="1"/>
    <col min="12008" max="12008" width="9.625" style="313" customWidth="1"/>
    <col min="12009" max="12009" width="8.25" style="313" customWidth="1"/>
    <col min="12010" max="12010" width="7.625" style="313" customWidth="1"/>
    <col min="12011" max="12011" width="8.625" style="313" customWidth="1"/>
    <col min="12012" max="12012" width="9" style="313" customWidth="1"/>
    <col min="12013" max="12013" width="10.125" style="313" customWidth="1"/>
    <col min="12014" max="12014" width="8.375" style="313" customWidth="1"/>
    <col min="12015" max="12015" width="8.875" style="313" customWidth="1"/>
    <col min="12016" max="12016" width="8.75" style="313" customWidth="1"/>
    <col min="12017" max="12017" width="8.125" style="313" customWidth="1"/>
    <col min="12018" max="12019" width="9.375" style="313" customWidth="1"/>
    <col min="12020" max="12020" width="10" style="313" customWidth="1"/>
    <col min="12021" max="12021" width="10.75" style="313" customWidth="1"/>
    <col min="12022" max="12261" width="9" style="313"/>
    <col min="12262" max="12262" width="5.75" style="313" customWidth="1"/>
    <col min="12263" max="12263" width="59.375" style="313" customWidth="1"/>
    <col min="12264" max="12264" width="9.625" style="313" customWidth="1"/>
    <col min="12265" max="12265" width="8.25" style="313" customWidth="1"/>
    <col min="12266" max="12266" width="7.625" style="313" customWidth="1"/>
    <col min="12267" max="12267" width="8.625" style="313" customWidth="1"/>
    <col min="12268" max="12268" width="9" style="313" customWidth="1"/>
    <col min="12269" max="12269" width="10.125" style="313" customWidth="1"/>
    <col min="12270" max="12270" width="8.375" style="313" customWidth="1"/>
    <col min="12271" max="12271" width="8.875" style="313" customWidth="1"/>
    <col min="12272" max="12272" width="8.75" style="313" customWidth="1"/>
    <col min="12273" max="12273" width="8.125" style="313" customWidth="1"/>
    <col min="12274" max="12275" width="9.375" style="313" customWidth="1"/>
    <col min="12276" max="12276" width="10" style="313" customWidth="1"/>
    <col min="12277" max="12277" width="10.75" style="313" customWidth="1"/>
    <col min="12278" max="12517" width="9" style="313"/>
    <col min="12518" max="12518" width="5.75" style="313" customWidth="1"/>
    <col min="12519" max="12519" width="59.375" style="313" customWidth="1"/>
    <col min="12520" max="12520" width="9.625" style="313" customWidth="1"/>
    <col min="12521" max="12521" width="8.25" style="313" customWidth="1"/>
    <col min="12522" max="12522" width="7.625" style="313" customWidth="1"/>
    <col min="12523" max="12523" width="8.625" style="313" customWidth="1"/>
    <col min="12524" max="12524" width="9" style="313" customWidth="1"/>
    <col min="12525" max="12525" width="10.125" style="313" customWidth="1"/>
    <col min="12526" max="12526" width="8.375" style="313" customWidth="1"/>
    <col min="12527" max="12527" width="8.875" style="313" customWidth="1"/>
    <col min="12528" max="12528" width="8.75" style="313" customWidth="1"/>
    <col min="12529" max="12529" width="8.125" style="313" customWidth="1"/>
    <col min="12530" max="12531" width="9.375" style="313" customWidth="1"/>
    <col min="12532" max="12532" width="10" style="313" customWidth="1"/>
    <col min="12533" max="12533" width="10.75" style="313" customWidth="1"/>
    <col min="12534" max="12773" width="9" style="313"/>
    <col min="12774" max="12774" width="5.75" style="313" customWidth="1"/>
    <col min="12775" max="12775" width="59.375" style="313" customWidth="1"/>
    <col min="12776" max="12776" width="9.625" style="313" customWidth="1"/>
    <col min="12777" max="12777" width="8.25" style="313" customWidth="1"/>
    <col min="12778" max="12778" width="7.625" style="313" customWidth="1"/>
    <col min="12779" max="12779" width="8.625" style="313" customWidth="1"/>
    <col min="12780" max="12780" width="9" style="313" customWidth="1"/>
    <col min="12781" max="12781" width="10.125" style="313" customWidth="1"/>
    <col min="12782" max="12782" width="8.375" style="313" customWidth="1"/>
    <col min="12783" max="12783" width="8.875" style="313" customWidth="1"/>
    <col min="12784" max="12784" width="8.75" style="313" customWidth="1"/>
    <col min="12785" max="12785" width="8.125" style="313" customWidth="1"/>
    <col min="12786" max="12787" width="9.375" style="313" customWidth="1"/>
    <col min="12788" max="12788" width="10" style="313" customWidth="1"/>
    <col min="12789" max="12789" width="10.75" style="313" customWidth="1"/>
    <col min="12790" max="13029" width="9" style="313"/>
    <col min="13030" max="13030" width="5.75" style="313" customWidth="1"/>
    <col min="13031" max="13031" width="59.375" style="313" customWidth="1"/>
    <col min="13032" max="13032" width="9.625" style="313" customWidth="1"/>
    <col min="13033" max="13033" width="8.25" style="313" customWidth="1"/>
    <col min="13034" max="13034" width="7.625" style="313" customWidth="1"/>
    <col min="13035" max="13035" width="8.625" style="313" customWidth="1"/>
    <col min="13036" max="13036" width="9" style="313" customWidth="1"/>
    <col min="13037" max="13037" width="10.125" style="313" customWidth="1"/>
    <col min="13038" max="13038" width="8.375" style="313" customWidth="1"/>
    <col min="13039" max="13039" width="8.875" style="313" customWidth="1"/>
    <col min="13040" max="13040" width="8.75" style="313" customWidth="1"/>
    <col min="13041" max="13041" width="8.125" style="313" customWidth="1"/>
    <col min="13042" max="13043" width="9.375" style="313" customWidth="1"/>
    <col min="13044" max="13044" width="10" style="313" customWidth="1"/>
    <col min="13045" max="13045" width="10.75" style="313" customWidth="1"/>
    <col min="13046" max="13285" width="9" style="313"/>
    <col min="13286" max="13286" width="5.75" style="313" customWidth="1"/>
    <col min="13287" max="13287" width="59.375" style="313" customWidth="1"/>
    <col min="13288" max="13288" width="9.625" style="313" customWidth="1"/>
    <col min="13289" max="13289" width="8.25" style="313" customWidth="1"/>
    <col min="13290" max="13290" width="7.625" style="313" customWidth="1"/>
    <col min="13291" max="13291" width="8.625" style="313" customWidth="1"/>
    <col min="13292" max="13292" width="9" style="313" customWidth="1"/>
    <col min="13293" max="13293" width="10.125" style="313" customWidth="1"/>
    <col min="13294" max="13294" width="8.375" style="313" customWidth="1"/>
    <col min="13295" max="13295" width="8.875" style="313" customWidth="1"/>
    <col min="13296" max="13296" width="8.75" style="313" customWidth="1"/>
    <col min="13297" max="13297" width="8.125" style="313" customWidth="1"/>
    <col min="13298" max="13299" width="9.375" style="313" customWidth="1"/>
    <col min="13300" max="13300" width="10" style="313" customWidth="1"/>
    <col min="13301" max="13301" width="10.75" style="313" customWidth="1"/>
    <col min="13302" max="13541" width="9" style="313"/>
    <col min="13542" max="13542" width="5.75" style="313" customWidth="1"/>
    <col min="13543" max="13543" width="59.375" style="313" customWidth="1"/>
    <col min="13544" max="13544" width="9.625" style="313" customWidth="1"/>
    <col min="13545" max="13545" width="8.25" style="313" customWidth="1"/>
    <col min="13546" max="13546" width="7.625" style="313" customWidth="1"/>
    <col min="13547" max="13547" width="8.625" style="313" customWidth="1"/>
    <col min="13548" max="13548" width="9" style="313" customWidth="1"/>
    <col min="13549" max="13549" width="10.125" style="313" customWidth="1"/>
    <col min="13550" max="13550" width="8.375" style="313" customWidth="1"/>
    <col min="13551" max="13551" width="8.875" style="313" customWidth="1"/>
    <col min="13552" max="13552" width="8.75" style="313" customWidth="1"/>
    <col min="13553" max="13553" width="8.125" style="313" customWidth="1"/>
    <col min="13554" max="13555" width="9.375" style="313" customWidth="1"/>
    <col min="13556" max="13556" width="10" style="313" customWidth="1"/>
    <col min="13557" max="13557" width="10.75" style="313" customWidth="1"/>
    <col min="13558" max="13797" width="9" style="313"/>
    <col min="13798" max="13798" width="5.75" style="313" customWidth="1"/>
    <col min="13799" max="13799" width="59.375" style="313" customWidth="1"/>
    <col min="13800" max="13800" width="9.625" style="313" customWidth="1"/>
    <col min="13801" max="13801" width="8.25" style="313" customWidth="1"/>
    <col min="13802" max="13802" width="7.625" style="313" customWidth="1"/>
    <col min="13803" max="13803" width="8.625" style="313" customWidth="1"/>
    <col min="13804" max="13804" width="9" style="313" customWidth="1"/>
    <col min="13805" max="13805" width="10.125" style="313" customWidth="1"/>
    <col min="13806" max="13806" width="8.375" style="313" customWidth="1"/>
    <col min="13807" max="13807" width="8.875" style="313" customWidth="1"/>
    <col min="13808" max="13808" width="8.75" style="313" customWidth="1"/>
    <col min="13809" max="13809" width="8.125" style="313" customWidth="1"/>
    <col min="13810" max="13811" width="9.375" style="313" customWidth="1"/>
    <col min="13812" max="13812" width="10" style="313" customWidth="1"/>
    <col min="13813" max="13813" width="10.75" style="313" customWidth="1"/>
    <col min="13814" max="14053" width="9" style="313"/>
    <col min="14054" max="14054" width="5.75" style="313" customWidth="1"/>
    <col min="14055" max="14055" width="59.375" style="313" customWidth="1"/>
    <col min="14056" max="14056" width="9.625" style="313" customWidth="1"/>
    <col min="14057" max="14057" width="8.25" style="313" customWidth="1"/>
    <col min="14058" max="14058" width="7.625" style="313" customWidth="1"/>
    <col min="14059" max="14059" width="8.625" style="313" customWidth="1"/>
    <col min="14060" max="14060" width="9" style="313" customWidth="1"/>
    <col min="14061" max="14061" width="10.125" style="313" customWidth="1"/>
    <col min="14062" max="14062" width="8.375" style="313" customWidth="1"/>
    <col min="14063" max="14063" width="8.875" style="313" customWidth="1"/>
    <col min="14064" max="14064" width="8.75" style="313" customWidth="1"/>
    <col min="14065" max="14065" width="8.125" style="313" customWidth="1"/>
    <col min="14066" max="14067" width="9.375" style="313" customWidth="1"/>
    <col min="14068" max="14068" width="10" style="313" customWidth="1"/>
    <col min="14069" max="14069" width="10.75" style="313" customWidth="1"/>
    <col min="14070" max="14309" width="9" style="313"/>
    <col min="14310" max="14310" width="5.75" style="313" customWidth="1"/>
    <col min="14311" max="14311" width="59.375" style="313" customWidth="1"/>
    <col min="14312" max="14312" width="9.625" style="313" customWidth="1"/>
    <col min="14313" max="14313" width="8.25" style="313" customWidth="1"/>
    <col min="14314" max="14314" width="7.625" style="313" customWidth="1"/>
    <col min="14315" max="14315" width="8.625" style="313" customWidth="1"/>
    <col min="14316" max="14316" width="9" style="313" customWidth="1"/>
    <col min="14317" max="14317" width="10.125" style="313" customWidth="1"/>
    <col min="14318" max="14318" width="8.375" style="313" customWidth="1"/>
    <col min="14319" max="14319" width="8.875" style="313" customWidth="1"/>
    <col min="14320" max="14320" width="8.75" style="313" customWidth="1"/>
    <col min="14321" max="14321" width="8.125" style="313" customWidth="1"/>
    <col min="14322" max="14323" width="9.375" style="313" customWidth="1"/>
    <col min="14324" max="14324" width="10" style="313" customWidth="1"/>
    <col min="14325" max="14325" width="10.75" style="313" customWidth="1"/>
    <col min="14326" max="14565" width="9" style="313"/>
    <col min="14566" max="14566" width="5.75" style="313" customWidth="1"/>
    <col min="14567" max="14567" width="59.375" style="313" customWidth="1"/>
    <col min="14568" max="14568" width="9.625" style="313" customWidth="1"/>
    <col min="14569" max="14569" width="8.25" style="313" customWidth="1"/>
    <col min="14570" max="14570" width="7.625" style="313" customWidth="1"/>
    <col min="14571" max="14571" width="8.625" style="313" customWidth="1"/>
    <col min="14572" max="14572" width="9" style="313" customWidth="1"/>
    <col min="14573" max="14573" width="10.125" style="313" customWidth="1"/>
    <col min="14574" max="14574" width="8.375" style="313" customWidth="1"/>
    <col min="14575" max="14575" width="8.875" style="313" customWidth="1"/>
    <col min="14576" max="14576" width="8.75" style="313" customWidth="1"/>
    <col min="14577" max="14577" width="8.125" style="313" customWidth="1"/>
    <col min="14578" max="14579" width="9.375" style="313" customWidth="1"/>
    <col min="14580" max="14580" width="10" style="313" customWidth="1"/>
    <col min="14581" max="14581" width="10.75" style="313" customWidth="1"/>
    <col min="14582" max="14821" width="9" style="313"/>
    <col min="14822" max="14822" width="5.75" style="313" customWidth="1"/>
    <col min="14823" max="14823" width="59.375" style="313" customWidth="1"/>
    <col min="14824" max="14824" width="9.625" style="313" customWidth="1"/>
    <col min="14825" max="14825" width="8.25" style="313" customWidth="1"/>
    <col min="14826" max="14826" width="7.625" style="313" customWidth="1"/>
    <col min="14827" max="14827" width="8.625" style="313" customWidth="1"/>
    <col min="14828" max="14828" width="9" style="313" customWidth="1"/>
    <col min="14829" max="14829" width="10.125" style="313" customWidth="1"/>
    <col min="14830" max="14830" width="8.375" style="313" customWidth="1"/>
    <col min="14831" max="14831" width="8.875" style="313" customWidth="1"/>
    <col min="14832" max="14832" width="8.75" style="313" customWidth="1"/>
    <col min="14833" max="14833" width="8.125" style="313" customWidth="1"/>
    <col min="14834" max="14835" width="9.375" style="313" customWidth="1"/>
    <col min="14836" max="14836" width="10" style="313" customWidth="1"/>
    <col min="14837" max="14837" width="10.75" style="313" customWidth="1"/>
    <col min="14838" max="15077" width="9" style="313"/>
    <col min="15078" max="15078" width="5.75" style="313" customWidth="1"/>
    <col min="15079" max="15079" width="59.375" style="313" customWidth="1"/>
    <col min="15080" max="15080" width="9.625" style="313" customWidth="1"/>
    <col min="15081" max="15081" width="8.25" style="313" customWidth="1"/>
    <col min="15082" max="15082" width="7.625" style="313" customWidth="1"/>
    <col min="15083" max="15083" width="8.625" style="313" customWidth="1"/>
    <col min="15084" max="15084" width="9" style="313" customWidth="1"/>
    <col min="15085" max="15085" width="10.125" style="313" customWidth="1"/>
    <col min="15086" max="15086" width="8.375" style="313" customWidth="1"/>
    <col min="15087" max="15087" width="8.875" style="313" customWidth="1"/>
    <col min="15088" max="15088" width="8.75" style="313" customWidth="1"/>
    <col min="15089" max="15089" width="8.125" style="313" customWidth="1"/>
    <col min="15090" max="15091" width="9.375" style="313" customWidth="1"/>
    <col min="15092" max="15092" width="10" style="313" customWidth="1"/>
    <col min="15093" max="15093" width="10.75" style="313" customWidth="1"/>
    <col min="15094" max="15333" width="9" style="313"/>
    <col min="15334" max="15334" width="5.75" style="313" customWidth="1"/>
    <col min="15335" max="15335" width="59.375" style="313" customWidth="1"/>
    <col min="15336" max="15336" width="9.625" style="313" customWidth="1"/>
    <col min="15337" max="15337" width="8.25" style="313" customWidth="1"/>
    <col min="15338" max="15338" width="7.625" style="313" customWidth="1"/>
    <col min="15339" max="15339" width="8.625" style="313" customWidth="1"/>
    <col min="15340" max="15340" width="9" style="313" customWidth="1"/>
    <col min="15341" max="15341" width="10.125" style="313" customWidth="1"/>
    <col min="15342" max="15342" width="8.375" style="313" customWidth="1"/>
    <col min="15343" max="15343" width="8.875" style="313" customWidth="1"/>
    <col min="15344" max="15344" width="8.75" style="313" customWidth="1"/>
    <col min="15345" max="15345" width="8.125" style="313" customWidth="1"/>
    <col min="15346" max="15347" width="9.375" style="313" customWidth="1"/>
    <col min="15348" max="15348" width="10" style="313" customWidth="1"/>
    <col min="15349" max="15349" width="10.75" style="313" customWidth="1"/>
    <col min="15350" max="15589" width="9" style="313"/>
    <col min="15590" max="15590" width="5.75" style="313" customWidth="1"/>
    <col min="15591" max="15591" width="59.375" style="313" customWidth="1"/>
    <col min="15592" max="15592" width="9.625" style="313" customWidth="1"/>
    <col min="15593" max="15593" width="8.25" style="313" customWidth="1"/>
    <col min="15594" max="15594" width="7.625" style="313" customWidth="1"/>
    <col min="15595" max="15595" width="8.625" style="313" customWidth="1"/>
    <col min="15596" max="15596" width="9" style="313" customWidth="1"/>
    <col min="15597" max="15597" width="10.125" style="313" customWidth="1"/>
    <col min="15598" max="15598" width="8.375" style="313" customWidth="1"/>
    <col min="15599" max="15599" width="8.875" style="313" customWidth="1"/>
    <col min="15600" max="15600" width="8.75" style="313" customWidth="1"/>
    <col min="15601" max="15601" width="8.125" style="313" customWidth="1"/>
    <col min="15602" max="15603" width="9.375" style="313" customWidth="1"/>
    <col min="15604" max="15604" width="10" style="313" customWidth="1"/>
    <col min="15605" max="15605" width="10.75" style="313" customWidth="1"/>
    <col min="15606" max="15845" width="9" style="313"/>
    <col min="15846" max="15846" width="5.75" style="313" customWidth="1"/>
    <col min="15847" max="15847" width="59.375" style="313" customWidth="1"/>
    <col min="15848" max="15848" width="9.625" style="313" customWidth="1"/>
    <col min="15849" max="15849" width="8.25" style="313" customWidth="1"/>
    <col min="15850" max="15850" width="7.625" style="313" customWidth="1"/>
    <col min="15851" max="15851" width="8.625" style="313" customWidth="1"/>
    <col min="15852" max="15852" width="9" style="313" customWidth="1"/>
    <col min="15853" max="15853" width="10.125" style="313" customWidth="1"/>
    <col min="15854" max="15854" width="8.375" style="313" customWidth="1"/>
    <col min="15855" max="15855" width="8.875" style="313" customWidth="1"/>
    <col min="15856" max="15856" width="8.75" style="313" customWidth="1"/>
    <col min="15857" max="15857" width="8.125" style="313" customWidth="1"/>
    <col min="15858" max="15859" width="9.375" style="313" customWidth="1"/>
    <col min="15860" max="15860" width="10" style="313" customWidth="1"/>
    <col min="15861" max="15861" width="10.75" style="313" customWidth="1"/>
    <col min="15862" max="16101" width="9" style="313"/>
    <col min="16102" max="16102" width="5.75" style="313" customWidth="1"/>
    <col min="16103" max="16103" width="59.375" style="313" customWidth="1"/>
    <col min="16104" max="16104" width="9.625" style="313" customWidth="1"/>
    <col min="16105" max="16105" width="8.25" style="313" customWidth="1"/>
    <col min="16106" max="16106" width="7.625" style="313" customWidth="1"/>
    <col min="16107" max="16107" width="8.625" style="313" customWidth="1"/>
    <col min="16108" max="16108" width="9" style="313" customWidth="1"/>
    <col min="16109" max="16109" width="10.125" style="313" customWidth="1"/>
    <col min="16110" max="16110" width="8.375" style="313" customWidth="1"/>
    <col min="16111" max="16111" width="8.875" style="313" customWidth="1"/>
    <col min="16112" max="16112" width="8.75" style="313" customWidth="1"/>
    <col min="16113" max="16113" width="8.125" style="313" customWidth="1"/>
    <col min="16114" max="16115" width="9.375" style="313" customWidth="1"/>
    <col min="16116" max="16116" width="10" style="313" customWidth="1"/>
    <col min="16117" max="16117" width="10.75" style="313" customWidth="1"/>
    <col min="16118" max="16383" width="9" style="257"/>
    <col min="16384" max="16384" width="9.125" style="257" customWidth="1"/>
  </cols>
  <sheetData>
    <row r="1" spans="1:33" s="257" customFormat="1">
      <c r="A1" s="561" t="str">
        <f>'[1]Biểu 1.DTTS'!A1</f>
        <v>UBND huyện Chợ Đồn</v>
      </c>
      <c r="B1" s="561"/>
      <c r="C1" s="250"/>
      <c r="D1" s="251"/>
      <c r="E1" s="251"/>
      <c r="F1" s="251"/>
      <c r="G1" s="251"/>
      <c r="H1" s="251"/>
      <c r="I1" s="251"/>
      <c r="J1" s="251"/>
      <c r="K1" s="252"/>
      <c r="L1" s="252"/>
      <c r="M1" s="252"/>
      <c r="N1" s="252"/>
      <c r="O1" s="252"/>
      <c r="P1" s="252"/>
      <c r="Q1" s="253"/>
      <c r="R1" s="253"/>
      <c r="S1" s="253"/>
      <c r="T1" s="254"/>
      <c r="U1" s="254"/>
      <c r="V1" s="254"/>
      <c r="W1" s="254"/>
      <c r="X1" s="254"/>
      <c r="Y1" s="254"/>
      <c r="Z1" s="255"/>
      <c r="AA1" s="252"/>
      <c r="AB1" s="252"/>
      <c r="AC1" s="252"/>
      <c r="AD1" s="252"/>
      <c r="AE1" s="252"/>
      <c r="AF1" s="252"/>
      <c r="AG1" s="256" t="s">
        <v>300</v>
      </c>
    </row>
    <row r="2" spans="1:33" s="257" customFormat="1">
      <c r="A2" s="258"/>
      <c r="B2" s="258"/>
      <c r="C2" s="250"/>
      <c r="D2" s="251"/>
      <c r="E2" s="251"/>
      <c r="F2" s="251"/>
      <c r="G2" s="251"/>
      <c r="H2" s="251"/>
      <c r="I2" s="251"/>
      <c r="J2" s="251"/>
      <c r="K2" s="252"/>
      <c r="L2" s="252"/>
      <c r="M2" s="252"/>
      <c r="N2" s="252"/>
      <c r="O2" s="252"/>
      <c r="P2" s="252"/>
      <c r="Q2" s="253"/>
      <c r="R2" s="253"/>
      <c r="S2" s="253"/>
      <c r="T2" s="254"/>
      <c r="U2" s="254"/>
      <c r="V2" s="254"/>
      <c r="W2" s="254"/>
      <c r="X2" s="254"/>
      <c r="Y2" s="254"/>
      <c r="Z2" s="255"/>
      <c r="AA2" s="252"/>
      <c r="AB2" s="252"/>
      <c r="AC2" s="252"/>
      <c r="AD2" s="252"/>
      <c r="AE2" s="252"/>
      <c r="AF2" s="252"/>
      <c r="AG2" s="256"/>
    </row>
    <row r="3" spans="1:33" s="257" customFormat="1">
      <c r="A3" s="562" t="s">
        <v>301</v>
      </c>
      <c r="B3" s="562"/>
      <c r="C3" s="562"/>
      <c r="D3" s="562"/>
      <c r="E3" s="562"/>
      <c r="F3" s="562"/>
      <c r="G3" s="562"/>
      <c r="H3" s="562"/>
      <c r="I3" s="562"/>
      <c r="J3" s="562"/>
      <c r="K3" s="562"/>
      <c r="L3" s="562"/>
      <c r="M3" s="562"/>
      <c r="N3" s="562"/>
      <c r="O3" s="562"/>
      <c r="P3" s="562"/>
      <c r="Q3" s="562"/>
      <c r="R3" s="562"/>
      <c r="S3" s="562"/>
      <c r="T3" s="562"/>
      <c r="U3" s="562"/>
      <c r="V3" s="562"/>
      <c r="W3" s="562"/>
      <c r="X3" s="562"/>
      <c r="Y3" s="562"/>
      <c r="Z3" s="562"/>
      <c r="AA3" s="562"/>
      <c r="AB3" s="562"/>
      <c r="AC3" s="562"/>
      <c r="AD3" s="562"/>
      <c r="AE3" s="562"/>
      <c r="AF3" s="562"/>
      <c r="AG3" s="562"/>
    </row>
    <row r="4" spans="1:33" s="257" customFormat="1">
      <c r="A4" s="563" t="str">
        <f>'[1]Biểu 1.DTTS'!A4</f>
        <v>(Kèm theo Báo cáo số:      /BC-UBND ngày       tháng      năm 2023 của UBND huyện Chợ Đồn)</v>
      </c>
      <c r="B4" s="563"/>
      <c r="C4" s="563"/>
      <c r="D4" s="563"/>
      <c r="E4" s="563"/>
      <c r="F4" s="563"/>
      <c r="G4" s="563"/>
      <c r="H4" s="563"/>
      <c r="I4" s="563"/>
      <c r="J4" s="563"/>
      <c r="K4" s="563"/>
      <c r="L4" s="563"/>
      <c r="M4" s="563"/>
      <c r="N4" s="563"/>
      <c r="O4" s="563"/>
      <c r="P4" s="563"/>
      <c r="Q4" s="563"/>
      <c r="R4" s="563"/>
      <c r="S4" s="563"/>
      <c r="T4" s="563"/>
      <c r="U4" s="563"/>
      <c r="V4" s="563"/>
      <c r="W4" s="563"/>
      <c r="X4" s="563"/>
      <c r="Y4" s="563"/>
      <c r="Z4" s="563"/>
      <c r="AA4" s="563"/>
      <c r="AB4" s="563"/>
      <c r="AC4" s="563"/>
      <c r="AD4" s="563"/>
      <c r="AE4" s="563"/>
      <c r="AF4" s="563"/>
      <c r="AG4" s="563"/>
    </row>
    <row r="5" spans="1:33" s="257" customFormat="1">
      <c r="A5" s="259"/>
      <c r="B5" s="259"/>
      <c r="C5" s="260">
        <f>C10-'[2]Biểu 2.GN'!C7</f>
        <v>0</v>
      </c>
      <c r="D5" s="261"/>
      <c r="E5" s="261"/>
      <c r="F5" s="261"/>
      <c r="G5" s="261"/>
      <c r="H5" s="262">
        <f>I5-J11</f>
        <v>199.99191599999995</v>
      </c>
      <c r="I5" s="263">
        <v>3208.144139</v>
      </c>
      <c r="J5" s="262">
        <v>8277.9772499999999</v>
      </c>
      <c r="K5" s="264">
        <f>J5-J10</f>
        <v>0</v>
      </c>
      <c r="L5" s="265"/>
      <c r="M5" s="265"/>
      <c r="N5" s="265"/>
      <c r="O5" s="265"/>
      <c r="P5" s="265"/>
      <c r="Q5" s="266"/>
      <c r="R5" s="266"/>
      <c r="S5" s="266"/>
      <c r="T5" s="267"/>
      <c r="U5" s="267"/>
      <c r="V5" s="267"/>
      <c r="W5" s="268"/>
      <c r="X5" s="268"/>
      <c r="Y5" s="268"/>
      <c r="Z5" s="269"/>
      <c r="AA5" s="265"/>
      <c r="AB5" s="265"/>
      <c r="AC5" s="265"/>
      <c r="AD5" s="259"/>
      <c r="AE5" s="259"/>
      <c r="AF5" s="259"/>
      <c r="AG5" s="270"/>
    </row>
    <row r="6" spans="1:33" s="272" customFormat="1">
      <c r="A6" s="558" t="s">
        <v>1</v>
      </c>
      <c r="B6" s="558" t="s">
        <v>55</v>
      </c>
      <c r="C6" s="564" t="s">
        <v>302</v>
      </c>
      <c r="D6" s="567" t="s">
        <v>303</v>
      </c>
      <c r="E6" s="568"/>
      <c r="F6" s="568"/>
      <c r="G6" s="568"/>
      <c r="H6" s="568"/>
      <c r="I6" s="569"/>
      <c r="J6" s="564" t="s">
        <v>304</v>
      </c>
      <c r="K6" s="555" t="s">
        <v>303</v>
      </c>
      <c r="L6" s="556"/>
      <c r="M6" s="556"/>
      <c r="N6" s="556"/>
      <c r="O6" s="556"/>
      <c r="P6" s="557"/>
      <c r="Q6" s="570" t="s">
        <v>305</v>
      </c>
      <c r="R6" s="271"/>
      <c r="S6" s="271"/>
      <c r="T6" s="552" t="s">
        <v>306</v>
      </c>
      <c r="U6" s="553"/>
      <c r="V6" s="553"/>
      <c r="W6" s="553"/>
      <c r="X6" s="553"/>
      <c r="Y6" s="554"/>
      <c r="Z6" s="558" t="s">
        <v>307</v>
      </c>
      <c r="AA6" s="555" t="s">
        <v>306</v>
      </c>
      <c r="AB6" s="556"/>
      <c r="AC6" s="556"/>
      <c r="AD6" s="556"/>
      <c r="AE6" s="556"/>
      <c r="AF6" s="557"/>
      <c r="AG6" s="558" t="s">
        <v>139</v>
      </c>
    </row>
    <row r="7" spans="1:33" s="274" customFormat="1">
      <c r="A7" s="559"/>
      <c r="B7" s="559"/>
      <c r="C7" s="565"/>
      <c r="D7" s="567" t="s">
        <v>308</v>
      </c>
      <c r="E7" s="568"/>
      <c r="F7" s="569"/>
      <c r="G7" s="567" t="s">
        <v>309</v>
      </c>
      <c r="H7" s="568"/>
      <c r="I7" s="569"/>
      <c r="J7" s="565"/>
      <c r="K7" s="555" t="s">
        <v>308</v>
      </c>
      <c r="L7" s="556"/>
      <c r="M7" s="557"/>
      <c r="N7" s="555" t="s">
        <v>309</v>
      </c>
      <c r="O7" s="556"/>
      <c r="P7" s="557"/>
      <c r="Q7" s="571"/>
      <c r="R7" s="273"/>
      <c r="S7" s="273"/>
      <c r="T7" s="552" t="s">
        <v>308</v>
      </c>
      <c r="U7" s="553"/>
      <c r="V7" s="554"/>
      <c r="W7" s="552" t="s">
        <v>309</v>
      </c>
      <c r="X7" s="553"/>
      <c r="Y7" s="554"/>
      <c r="Z7" s="559"/>
      <c r="AA7" s="555" t="s">
        <v>308</v>
      </c>
      <c r="AB7" s="556"/>
      <c r="AC7" s="557"/>
      <c r="AD7" s="555" t="s">
        <v>309</v>
      </c>
      <c r="AE7" s="556"/>
      <c r="AF7" s="557"/>
      <c r="AG7" s="559"/>
    </row>
    <row r="8" spans="1:33" s="274" customFormat="1">
      <c r="A8" s="560"/>
      <c r="B8" s="560"/>
      <c r="C8" s="566"/>
      <c r="D8" s="275" t="s">
        <v>310</v>
      </c>
      <c r="E8" s="275" t="s">
        <v>12</v>
      </c>
      <c r="F8" s="275" t="s">
        <v>13</v>
      </c>
      <c r="G8" s="275" t="s">
        <v>310</v>
      </c>
      <c r="H8" s="275" t="s">
        <v>12</v>
      </c>
      <c r="I8" s="275" t="s">
        <v>13</v>
      </c>
      <c r="J8" s="566"/>
      <c r="K8" s="276" t="s">
        <v>310</v>
      </c>
      <c r="L8" s="276" t="s">
        <v>12</v>
      </c>
      <c r="M8" s="276" t="s">
        <v>13</v>
      </c>
      <c r="N8" s="276" t="s">
        <v>310</v>
      </c>
      <c r="O8" s="276" t="s">
        <v>12</v>
      </c>
      <c r="P8" s="276" t="s">
        <v>13</v>
      </c>
      <c r="Q8" s="572"/>
      <c r="R8" s="277" t="s">
        <v>311</v>
      </c>
      <c r="S8" s="277" t="s">
        <v>13</v>
      </c>
      <c r="T8" s="278" t="s">
        <v>310</v>
      </c>
      <c r="U8" s="278" t="s">
        <v>12</v>
      </c>
      <c r="V8" s="278" t="s">
        <v>13</v>
      </c>
      <c r="W8" s="278" t="s">
        <v>310</v>
      </c>
      <c r="X8" s="278" t="s">
        <v>12</v>
      </c>
      <c r="Y8" s="278" t="s">
        <v>13</v>
      </c>
      <c r="Z8" s="560"/>
      <c r="AA8" s="276" t="s">
        <v>310</v>
      </c>
      <c r="AB8" s="276" t="s">
        <v>12</v>
      </c>
      <c r="AC8" s="276" t="s">
        <v>13</v>
      </c>
      <c r="AD8" s="276" t="s">
        <v>310</v>
      </c>
      <c r="AE8" s="276" t="s">
        <v>12</v>
      </c>
      <c r="AF8" s="276" t="s">
        <v>13</v>
      </c>
      <c r="AG8" s="560"/>
    </row>
    <row r="9" spans="1:33" s="279" customFormat="1">
      <c r="A9" s="276">
        <v>1</v>
      </c>
      <c r="B9" s="276">
        <v>2</v>
      </c>
      <c r="C9" s="275" t="s">
        <v>14</v>
      </c>
      <c r="D9" s="275">
        <v>4</v>
      </c>
      <c r="E9" s="275" t="s">
        <v>312</v>
      </c>
      <c r="F9" s="275" t="s">
        <v>313</v>
      </c>
      <c r="G9" s="275">
        <v>5</v>
      </c>
      <c r="H9" s="275" t="s">
        <v>314</v>
      </c>
      <c r="I9" s="275" t="s">
        <v>315</v>
      </c>
      <c r="J9" s="275" t="s">
        <v>316</v>
      </c>
      <c r="K9" s="276">
        <v>7</v>
      </c>
      <c r="L9" s="276" t="s">
        <v>317</v>
      </c>
      <c r="M9" s="276" t="s">
        <v>318</v>
      </c>
      <c r="N9" s="276">
        <v>8</v>
      </c>
      <c r="O9" s="276" t="s">
        <v>319</v>
      </c>
      <c r="P9" s="276" t="s">
        <v>320</v>
      </c>
      <c r="Q9" s="278" t="s">
        <v>321</v>
      </c>
      <c r="R9" s="278"/>
      <c r="S9" s="278"/>
      <c r="T9" s="278">
        <v>10</v>
      </c>
      <c r="U9" s="278" t="s">
        <v>322</v>
      </c>
      <c r="V9" s="278" t="s">
        <v>323</v>
      </c>
      <c r="W9" s="278">
        <v>11</v>
      </c>
      <c r="X9" s="278" t="s">
        <v>324</v>
      </c>
      <c r="Y9" s="278" t="s">
        <v>325</v>
      </c>
      <c r="Z9" s="276" t="s">
        <v>326</v>
      </c>
      <c r="AA9" s="276">
        <v>13</v>
      </c>
      <c r="AB9" s="276" t="s">
        <v>327</v>
      </c>
      <c r="AC9" s="276" t="s">
        <v>328</v>
      </c>
      <c r="AD9" s="276">
        <v>14</v>
      </c>
      <c r="AE9" s="276" t="s">
        <v>329</v>
      </c>
      <c r="AF9" s="276" t="s">
        <v>330</v>
      </c>
      <c r="AG9" s="276">
        <v>15</v>
      </c>
    </row>
    <row r="10" spans="1:33" s="286" customFormat="1" ht="31.5">
      <c r="A10" s="280"/>
      <c r="B10" s="281" t="s">
        <v>331</v>
      </c>
      <c r="C10" s="282">
        <f t="shared" ref="C10:Q10" si="0">C11+C31+C46+C57+C63</f>
        <v>12160.099822</v>
      </c>
      <c r="D10" s="283">
        <f t="shared" si="0"/>
        <v>1037.918357</v>
      </c>
      <c r="E10" s="284">
        <f t="shared" si="0"/>
        <v>1015.304357</v>
      </c>
      <c r="F10" s="284">
        <f t="shared" si="0"/>
        <v>22.613999999999997</v>
      </c>
      <c r="G10" s="283">
        <f t="shared" si="0"/>
        <v>11122.181464999998</v>
      </c>
      <c r="H10" s="284">
        <f t="shared" si="0"/>
        <v>10783.144</v>
      </c>
      <c r="I10" s="284">
        <f t="shared" si="0"/>
        <v>339.03746500000005</v>
      </c>
      <c r="J10" s="284">
        <f t="shared" si="0"/>
        <v>8277.9772499999999</v>
      </c>
      <c r="K10" s="283">
        <f t="shared" si="0"/>
        <v>863.0416009999999</v>
      </c>
      <c r="L10" s="284">
        <f t="shared" si="0"/>
        <v>847.425974</v>
      </c>
      <c r="M10" s="284">
        <f t="shared" si="0"/>
        <v>15.615627</v>
      </c>
      <c r="N10" s="283">
        <f t="shared" si="0"/>
        <v>7414.935649</v>
      </c>
      <c r="O10" s="284">
        <f t="shared" si="0"/>
        <v>7259.7626489999993</v>
      </c>
      <c r="P10" s="284">
        <f t="shared" si="0"/>
        <v>155.173</v>
      </c>
      <c r="Q10" s="285">
        <f t="shared" si="0"/>
        <v>2870.2908499999999</v>
      </c>
      <c r="R10" s="285">
        <f>U10+X10</f>
        <v>2745.0690119999999</v>
      </c>
      <c r="S10" s="285">
        <f>V10+Y10</f>
        <v>125.22183800000001</v>
      </c>
      <c r="T10" s="283">
        <f t="shared" ref="T10:Y10" si="1">T11+T31+T46+T57+T63</f>
        <v>131.228756</v>
      </c>
      <c r="U10" s="284">
        <f t="shared" si="1"/>
        <v>124.230383</v>
      </c>
      <c r="V10" s="284">
        <f t="shared" si="1"/>
        <v>6.9983729999999991</v>
      </c>
      <c r="W10" s="283">
        <f t="shared" si="1"/>
        <v>2739.0620939999999</v>
      </c>
      <c r="X10" s="284">
        <f t="shared" si="1"/>
        <v>2620.8386289999999</v>
      </c>
      <c r="Y10" s="284">
        <f t="shared" si="1"/>
        <v>118.223465</v>
      </c>
      <c r="Z10" s="284">
        <f>AA10+AD10</f>
        <v>1011.831722</v>
      </c>
      <c r="AA10" s="283">
        <f t="shared" ref="AA10:AG10" si="2">AA11+AA31+AA46+AA57+AA63</f>
        <v>43.647999999999996</v>
      </c>
      <c r="AB10" s="284">
        <f t="shared" si="2"/>
        <v>43.647999999999996</v>
      </c>
      <c r="AC10" s="284">
        <f t="shared" si="2"/>
        <v>0</v>
      </c>
      <c r="AD10" s="283">
        <f t="shared" si="2"/>
        <v>968.18372199999999</v>
      </c>
      <c r="AE10" s="284">
        <f t="shared" si="2"/>
        <v>902.54272200000014</v>
      </c>
      <c r="AF10" s="284">
        <f t="shared" si="2"/>
        <v>65.641000000000005</v>
      </c>
      <c r="AG10" s="284">
        <f t="shared" si="2"/>
        <v>0</v>
      </c>
    </row>
    <row r="11" spans="1:33" s="291" customFormat="1" ht="31.5">
      <c r="A11" s="287">
        <v>1</v>
      </c>
      <c r="B11" s="288" t="s">
        <v>332</v>
      </c>
      <c r="C11" s="289">
        <f>C12</f>
        <v>3545.1738479999995</v>
      </c>
      <c r="D11" s="289">
        <f>D12</f>
        <v>1.2773829999999999</v>
      </c>
      <c r="E11" s="289">
        <f t="shared" ref="E11:I11" si="3">E12</f>
        <v>1.2773829999999999</v>
      </c>
      <c r="F11" s="289">
        <f t="shared" si="3"/>
        <v>0</v>
      </c>
      <c r="G11" s="289">
        <f t="shared" si="3"/>
        <v>3543.8964649999994</v>
      </c>
      <c r="H11" s="289">
        <f>H12</f>
        <v>3434</v>
      </c>
      <c r="I11" s="289">
        <f t="shared" si="3"/>
        <v>109.89646500000002</v>
      </c>
      <c r="J11" s="290">
        <f>J12</f>
        <v>3008.152223</v>
      </c>
      <c r="K11" s="289">
        <f>K12</f>
        <v>0</v>
      </c>
      <c r="L11" s="289"/>
      <c r="M11" s="289"/>
      <c r="N11" s="289">
        <f>N12</f>
        <v>3008.152223</v>
      </c>
      <c r="O11" s="289">
        <f t="shared" ref="O11:Y11" si="4">O12</f>
        <v>2927.3792229999999</v>
      </c>
      <c r="P11" s="289">
        <f t="shared" si="4"/>
        <v>80.772999999999996</v>
      </c>
      <c r="Q11" s="289">
        <f>Q12</f>
        <v>281.72162500000002</v>
      </c>
      <c r="R11" s="289">
        <f t="shared" ref="R11:S11" si="5">R12</f>
        <v>260.09816000000001</v>
      </c>
      <c r="S11" s="289">
        <f t="shared" si="5"/>
        <v>21.623464999999999</v>
      </c>
      <c r="T11" s="289">
        <f t="shared" si="4"/>
        <v>1.2773829999999999</v>
      </c>
      <c r="U11" s="289">
        <f t="shared" si="4"/>
        <v>1.2773829999999999</v>
      </c>
      <c r="V11" s="289">
        <f t="shared" si="4"/>
        <v>0</v>
      </c>
      <c r="W11" s="289">
        <f t="shared" si="4"/>
        <v>280.44424199999997</v>
      </c>
      <c r="X11" s="289">
        <f t="shared" si="4"/>
        <v>258.82077700000002</v>
      </c>
      <c r="Y11" s="289">
        <f t="shared" si="4"/>
        <v>21.623464999999999</v>
      </c>
      <c r="Z11" s="289">
        <f>Z12</f>
        <v>255.3</v>
      </c>
      <c r="AA11" s="289">
        <f>AA12</f>
        <v>0</v>
      </c>
      <c r="AB11" s="289">
        <f t="shared" ref="AB11:AG11" si="6">AB12</f>
        <v>0</v>
      </c>
      <c r="AC11" s="289">
        <f t="shared" si="6"/>
        <v>0</v>
      </c>
      <c r="AD11" s="289">
        <f>AD12</f>
        <v>255.3</v>
      </c>
      <c r="AE11" s="289">
        <f t="shared" si="6"/>
        <v>247.8</v>
      </c>
      <c r="AF11" s="289">
        <f t="shared" si="6"/>
        <v>7.5</v>
      </c>
      <c r="AG11" s="289">
        <f t="shared" si="6"/>
        <v>0</v>
      </c>
    </row>
    <row r="12" spans="1:33" s="295" customFormat="1" ht="31.5">
      <c r="A12" s="292" t="s">
        <v>288</v>
      </c>
      <c r="B12" s="139" t="s">
        <v>333</v>
      </c>
      <c r="C12" s="290">
        <f t="shared" ref="C12:AG12" si="7">SUM(C13:C30)</f>
        <v>3545.1738479999995</v>
      </c>
      <c r="D12" s="290">
        <f t="shared" si="7"/>
        <v>1.2773829999999999</v>
      </c>
      <c r="E12" s="290">
        <f t="shared" si="7"/>
        <v>1.2773829999999999</v>
      </c>
      <c r="F12" s="290">
        <f t="shared" si="7"/>
        <v>0</v>
      </c>
      <c r="G12" s="290">
        <f t="shared" si="7"/>
        <v>3543.8964649999994</v>
      </c>
      <c r="H12" s="290">
        <f t="shared" si="7"/>
        <v>3434</v>
      </c>
      <c r="I12" s="290">
        <f t="shared" si="7"/>
        <v>109.89646500000002</v>
      </c>
      <c r="J12" s="293">
        <f t="shared" si="7"/>
        <v>3008.152223</v>
      </c>
      <c r="K12" s="294">
        <f t="shared" si="7"/>
        <v>0</v>
      </c>
      <c r="L12" s="294">
        <f t="shared" si="7"/>
        <v>0</v>
      </c>
      <c r="M12" s="294">
        <f t="shared" si="7"/>
        <v>0</v>
      </c>
      <c r="N12" s="294">
        <f t="shared" si="7"/>
        <v>3008.152223</v>
      </c>
      <c r="O12" s="294">
        <f t="shared" si="7"/>
        <v>2927.3792229999999</v>
      </c>
      <c r="P12" s="294">
        <f t="shared" si="7"/>
        <v>80.772999999999996</v>
      </c>
      <c r="Q12" s="294">
        <f t="shared" si="7"/>
        <v>281.72162500000002</v>
      </c>
      <c r="R12" s="294">
        <f t="shared" si="7"/>
        <v>260.09816000000001</v>
      </c>
      <c r="S12" s="294">
        <f t="shared" si="7"/>
        <v>21.623464999999999</v>
      </c>
      <c r="T12" s="294">
        <f t="shared" si="7"/>
        <v>1.2773829999999999</v>
      </c>
      <c r="U12" s="294">
        <f t="shared" si="7"/>
        <v>1.2773829999999999</v>
      </c>
      <c r="V12" s="294">
        <f t="shared" si="7"/>
        <v>0</v>
      </c>
      <c r="W12" s="294">
        <f t="shared" si="7"/>
        <v>280.44424199999997</v>
      </c>
      <c r="X12" s="294">
        <f t="shared" si="7"/>
        <v>258.82077700000002</v>
      </c>
      <c r="Y12" s="294">
        <f t="shared" si="7"/>
        <v>21.623464999999999</v>
      </c>
      <c r="Z12" s="294">
        <f t="shared" si="7"/>
        <v>255.3</v>
      </c>
      <c r="AA12" s="294">
        <f t="shared" si="7"/>
        <v>0</v>
      </c>
      <c r="AB12" s="294">
        <f t="shared" si="7"/>
        <v>0</v>
      </c>
      <c r="AC12" s="294">
        <f t="shared" si="7"/>
        <v>0</v>
      </c>
      <c r="AD12" s="294">
        <f t="shared" si="7"/>
        <v>255.3</v>
      </c>
      <c r="AE12" s="294">
        <f t="shared" si="7"/>
        <v>247.8</v>
      </c>
      <c r="AF12" s="294">
        <f t="shared" si="7"/>
        <v>7.5</v>
      </c>
      <c r="AG12" s="294">
        <f t="shared" si="7"/>
        <v>0</v>
      </c>
    </row>
    <row r="13" spans="1:33" s="302" customFormat="1">
      <c r="A13" s="296"/>
      <c r="B13" s="297" t="s">
        <v>135</v>
      </c>
      <c r="C13" s="298">
        <f>D13+G13</f>
        <v>360.5</v>
      </c>
      <c r="D13" s="299">
        <v>0</v>
      </c>
      <c r="E13" s="299"/>
      <c r="F13" s="299"/>
      <c r="G13" s="299">
        <f>H13+I13</f>
        <v>360.5</v>
      </c>
      <c r="H13" s="299">
        <v>350</v>
      </c>
      <c r="I13" s="299">
        <v>10.5</v>
      </c>
      <c r="J13" s="300">
        <f>K13+N13</f>
        <v>360.5</v>
      </c>
      <c r="K13" s="301">
        <f>L13+M13</f>
        <v>0</v>
      </c>
      <c r="L13" s="301"/>
      <c r="M13" s="301"/>
      <c r="N13" s="301">
        <f>O13+P13</f>
        <v>360.5</v>
      </c>
      <c r="O13" s="301">
        <v>350</v>
      </c>
      <c r="P13" s="301">
        <v>10.5</v>
      </c>
      <c r="Q13" s="299">
        <f>T13+W13</f>
        <v>0</v>
      </c>
      <c r="R13" s="285">
        <f t="shared" ref="R13:S69" si="8">U13+X13</f>
        <v>0</v>
      </c>
      <c r="S13" s="285">
        <f t="shared" si="8"/>
        <v>0</v>
      </c>
      <c r="T13" s="299">
        <f>U13+V13</f>
        <v>0</v>
      </c>
      <c r="U13" s="299"/>
      <c r="V13" s="299"/>
      <c r="W13" s="299">
        <f>X13+Y13</f>
        <v>0</v>
      </c>
      <c r="X13" s="299"/>
      <c r="Y13" s="299"/>
      <c r="Z13" s="301">
        <f>AA13+AD13</f>
        <v>0</v>
      </c>
      <c r="AA13" s="301">
        <f>AB13+AC13</f>
        <v>0</v>
      </c>
      <c r="AB13" s="301"/>
      <c r="AC13" s="301"/>
      <c r="AD13" s="301">
        <f>AE13+AF13</f>
        <v>0</v>
      </c>
      <c r="AE13" s="301"/>
      <c r="AF13" s="301"/>
      <c r="AG13" s="296"/>
    </row>
    <row r="14" spans="1:33" s="302" customFormat="1">
      <c r="A14" s="296"/>
      <c r="B14" s="297" t="s">
        <v>334</v>
      </c>
      <c r="C14" s="298">
        <f t="shared" ref="C14:C69" si="9">D14+G14</f>
        <v>226.6</v>
      </c>
      <c r="D14" s="299">
        <v>0</v>
      </c>
      <c r="E14" s="299"/>
      <c r="F14" s="299"/>
      <c r="G14" s="299">
        <f t="shared" ref="G14:G30" si="10">H14+I14</f>
        <v>226.6</v>
      </c>
      <c r="H14" s="299">
        <v>220</v>
      </c>
      <c r="I14" s="299">
        <v>6.6</v>
      </c>
      <c r="J14" s="300">
        <f t="shared" ref="J14:J28" si="11">K14+N14</f>
        <v>66</v>
      </c>
      <c r="K14" s="301">
        <f t="shared" ref="K14:K29" si="12">L14+M14</f>
        <v>0</v>
      </c>
      <c r="L14" s="301"/>
      <c r="M14" s="301"/>
      <c r="N14" s="301">
        <f t="shared" ref="N14:N30" si="13">O14+P14</f>
        <v>66</v>
      </c>
      <c r="O14" s="301">
        <v>64.078000000000003</v>
      </c>
      <c r="P14" s="301">
        <v>1.9219999999999999</v>
      </c>
      <c r="Q14" s="299"/>
      <c r="R14" s="285">
        <f t="shared" si="8"/>
        <v>0</v>
      </c>
      <c r="S14" s="285">
        <f t="shared" si="8"/>
        <v>0</v>
      </c>
      <c r="T14" s="299">
        <f t="shared" ref="T14:T30" si="14">U14+V14</f>
        <v>0</v>
      </c>
      <c r="U14" s="299"/>
      <c r="V14" s="299"/>
      <c r="W14" s="299">
        <f t="shared" ref="W14:W26" si="15">X14+Y14</f>
        <v>0</v>
      </c>
      <c r="X14" s="299"/>
      <c r="Y14" s="299"/>
      <c r="Z14" s="301">
        <f t="shared" ref="Z14:Z30" si="16">AA14+AD14</f>
        <v>0</v>
      </c>
      <c r="AA14" s="301">
        <f t="shared" ref="AA14:AA30" si="17">AB14+AC14</f>
        <v>0</v>
      </c>
      <c r="AB14" s="301"/>
      <c r="AC14" s="301"/>
      <c r="AD14" s="301">
        <f t="shared" ref="AD14:AD30" si="18">AE14+AF14</f>
        <v>0</v>
      </c>
      <c r="AE14" s="301"/>
      <c r="AF14" s="301"/>
      <c r="AG14" s="296"/>
    </row>
    <row r="15" spans="1:33" s="302" customFormat="1">
      <c r="A15" s="296"/>
      <c r="B15" s="297" t="s">
        <v>228</v>
      </c>
      <c r="C15" s="298">
        <f t="shared" si="9"/>
        <v>257.5</v>
      </c>
      <c r="D15" s="299">
        <v>0</v>
      </c>
      <c r="E15" s="299"/>
      <c r="F15" s="299"/>
      <c r="G15" s="299">
        <f t="shared" si="10"/>
        <v>257.5</v>
      </c>
      <c r="H15" s="299">
        <v>250</v>
      </c>
      <c r="I15" s="299">
        <v>7.5</v>
      </c>
      <c r="J15" s="300">
        <f t="shared" si="11"/>
        <v>0</v>
      </c>
      <c r="K15" s="301">
        <f t="shared" si="12"/>
        <v>0</v>
      </c>
      <c r="L15" s="301"/>
      <c r="M15" s="301"/>
      <c r="N15" s="301">
        <f t="shared" si="13"/>
        <v>0</v>
      </c>
      <c r="O15" s="301"/>
      <c r="P15" s="301"/>
      <c r="Q15" s="299">
        <f>T15+W15</f>
        <v>257.5</v>
      </c>
      <c r="R15" s="285">
        <f t="shared" si="8"/>
        <v>250</v>
      </c>
      <c r="S15" s="285">
        <f t="shared" si="8"/>
        <v>7.5</v>
      </c>
      <c r="T15" s="299">
        <f t="shared" si="14"/>
        <v>0</v>
      </c>
      <c r="U15" s="299"/>
      <c r="V15" s="299"/>
      <c r="W15" s="299">
        <f t="shared" si="15"/>
        <v>257.5</v>
      </c>
      <c r="X15" s="299">
        <v>250</v>
      </c>
      <c r="Y15" s="299">
        <v>7.5</v>
      </c>
      <c r="Z15" s="301">
        <f t="shared" si="16"/>
        <v>0</v>
      </c>
      <c r="AA15" s="301">
        <f t="shared" si="17"/>
        <v>0</v>
      </c>
      <c r="AB15" s="301"/>
      <c r="AC15" s="301"/>
      <c r="AD15" s="301">
        <f t="shared" si="18"/>
        <v>0</v>
      </c>
      <c r="AE15" s="301"/>
      <c r="AF15" s="301"/>
      <c r="AG15" s="296"/>
    </row>
    <row r="16" spans="1:33" s="302" customFormat="1">
      <c r="A16" s="296"/>
      <c r="B16" s="297" t="s">
        <v>247</v>
      </c>
      <c r="C16" s="298">
        <f t="shared" si="9"/>
        <v>206</v>
      </c>
      <c r="D16" s="299">
        <v>0</v>
      </c>
      <c r="E16" s="299"/>
      <c r="F16" s="299"/>
      <c r="G16" s="299">
        <f t="shared" si="10"/>
        <v>206</v>
      </c>
      <c r="H16" s="299">
        <v>200</v>
      </c>
      <c r="I16" s="299">
        <v>6</v>
      </c>
      <c r="J16" s="300">
        <f t="shared" si="11"/>
        <v>206</v>
      </c>
      <c r="K16" s="301">
        <f t="shared" si="12"/>
        <v>0</v>
      </c>
      <c r="L16" s="301"/>
      <c r="M16" s="301"/>
      <c r="N16" s="301">
        <f t="shared" si="13"/>
        <v>206</v>
      </c>
      <c r="O16" s="301">
        <v>200</v>
      </c>
      <c r="P16" s="301">
        <v>6</v>
      </c>
      <c r="Q16" s="299">
        <v>0</v>
      </c>
      <c r="R16" s="285">
        <f t="shared" si="8"/>
        <v>0</v>
      </c>
      <c r="S16" s="285">
        <f t="shared" si="8"/>
        <v>0</v>
      </c>
      <c r="T16" s="299">
        <f t="shared" si="14"/>
        <v>0</v>
      </c>
      <c r="U16" s="299"/>
      <c r="V16" s="299"/>
      <c r="W16" s="299">
        <f t="shared" si="15"/>
        <v>0</v>
      </c>
      <c r="X16" s="299"/>
      <c r="Y16" s="299"/>
      <c r="Z16" s="301">
        <f t="shared" si="16"/>
        <v>0</v>
      </c>
      <c r="AA16" s="301">
        <f t="shared" si="17"/>
        <v>0</v>
      </c>
      <c r="AB16" s="301"/>
      <c r="AC16" s="301"/>
      <c r="AD16" s="301">
        <f t="shared" si="18"/>
        <v>0</v>
      </c>
      <c r="AE16" s="301"/>
      <c r="AF16" s="301"/>
      <c r="AG16" s="296"/>
    </row>
    <row r="17" spans="1:33" s="302" customFormat="1">
      <c r="A17" s="296"/>
      <c r="B17" s="297" t="s">
        <v>254</v>
      </c>
      <c r="C17" s="298">
        <f t="shared" si="9"/>
        <v>164.8</v>
      </c>
      <c r="D17" s="299">
        <v>0</v>
      </c>
      <c r="E17" s="299"/>
      <c r="F17" s="299"/>
      <c r="G17" s="299">
        <f t="shared" si="10"/>
        <v>164.8</v>
      </c>
      <c r="H17" s="299">
        <v>160</v>
      </c>
      <c r="I17" s="299">
        <v>4.8</v>
      </c>
      <c r="J17" s="300">
        <f>K17+N17</f>
        <v>154.2765</v>
      </c>
      <c r="K17" s="301">
        <f t="shared" si="12"/>
        <v>0</v>
      </c>
      <c r="L17" s="301"/>
      <c r="M17" s="301"/>
      <c r="N17" s="301">
        <f t="shared" si="13"/>
        <v>154.2765</v>
      </c>
      <c r="O17" s="301">
        <v>154.2765</v>
      </c>
      <c r="P17" s="301"/>
      <c r="Q17" s="299">
        <f>T17+W17</f>
        <v>10.523499999999999</v>
      </c>
      <c r="R17" s="285">
        <f t="shared" si="8"/>
        <v>5.7234999999999996</v>
      </c>
      <c r="S17" s="285">
        <f t="shared" si="8"/>
        <v>4.8</v>
      </c>
      <c r="T17" s="299">
        <f t="shared" si="14"/>
        <v>0</v>
      </c>
      <c r="U17" s="299"/>
      <c r="V17" s="299"/>
      <c r="W17" s="299">
        <f t="shared" si="15"/>
        <v>10.523499999999999</v>
      </c>
      <c r="X17" s="303">
        <v>5.7234999999999996</v>
      </c>
      <c r="Y17" s="303">
        <v>4.8</v>
      </c>
      <c r="Z17" s="301">
        <f t="shared" si="16"/>
        <v>0</v>
      </c>
      <c r="AA17" s="301">
        <f t="shared" si="17"/>
        <v>0</v>
      </c>
      <c r="AB17" s="301"/>
      <c r="AC17" s="301"/>
      <c r="AD17" s="301">
        <f t="shared" si="18"/>
        <v>0</v>
      </c>
      <c r="AE17" s="301"/>
      <c r="AF17" s="301"/>
      <c r="AG17" s="296"/>
    </row>
    <row r="18" spans="1:33" s="302" customFormat="1">
      <c r="A18" s="296"/>
      <c r="B18" s="297" t="s">
        <v>211</v>
      </c>
      <c r="C18" s="298">
        <f t="shared" si="9"/>
        <v>257.5</v>
      </c>
      <c r="D18" s="299">
        <v>0</v>
      </c>
      <c r="E18" s="299"/>
      <c r="F18" s="299"/>
      <c r="G18" s="299">
        <f t="shared" si="10"/>
        <v>257.5</v>
      </c>
      <c r="H18" s="299">
        <v>250</v>
      </c>
      <c r="I18" s="299">
        <v>7.5</v>
      </c>
      <c r="J18" s="300">
        <f t="shared" si="11"/>
        <v>257.5</v>
      </c>
      <c r="K18" s="301">
        <f t="shared" si="12"/>
        <v>0</v>
      </c>
      <c r="L18" s="301"/>
      <c r="M18" s="301"/>
      <c r="N18" s="301">
        <f t="shared" si="13"/>
        <v>257.5</v>
      </c>
      <c r="O18" s="301">
        <v>250</v>
      </c>
      <c r="P18" s="301">
        <v>7.5</v>
      </c>
      <c r="Q18" s="299">
        <f>T18+W18</f>
        <v>0</v>
      </c>
      <c r="R18" s="285">
        <f t="shared" si="8"/>
        <v>0</v>
      </c>
      <c r="S18" s="285">
        <f t="shared" si="8"/>
        <v>0</v>
      </c>
      <c r="T18" s="299">
        <f t="shared" si="14"/>
        <v>0</v>
      </c>
      <c r="U18" s="299"/>
      <c r="V18" s="299"/>
      <c r="W18" s="299">
        <f t="shared" si="15"/>
        <v>0</v>
      </c>
      <c r="X18" s="299"/>
      <c r="Y18" s="299"/>
      <c r="Z18" s="301">
        <f t="shared" si="16"/>
        <v>0</v>
      </c>
      <c r="AA18" s="301">
        <f t="shared" si="17"/>
        <v>0</v>
      </c>
      <c r="AB18" s="301"/>
      <c r="AC18" s="301"/>
      <c r="AD18" s="301">
        <f t="shared" si="18"/>
        <v>0</v>
      </c>
      <c r="AE18" s="301"/>
      <c r="AF18" s="301"/>
      <c r="AG18" s="296"/>
    </row>
    <row r="19" spans="1:33" s="302" customFormat="1">
      <c r="A19" s="296"/>
      <c r="B19" s="297" t="s">
        <v>229</v>
      </c>
      <c r="C19" s="298">
        <f t="shared" si="9"/>
        <v>257.5</v>
      </c>
      <c r="D19" s="299">
        <v>0</v>
      </c>
      <c r="E19" s="299"/>
      <c r="F19" s="299"/>
      <c r="G19" s="299">
        <f t="shared" si="10"/>
        <v>257.5</v>
      </c>
      <c r="H19" s="299">
        <v>250</v>
      </c>
      <c r="I19" s="299">
        <v>7.5</v>
      </c>
      <c r="J19" s="300">
        <f t="shared" si="11"/>
        <v>257.5</v>
      </c>
      <c r="K19" s="301">
        <f t="shared" si="12"/>
        <v>0</v>
      </c>
      <c r="L19" s="301"/>
      <c r="M19" s="301"/>
      <c r="N19" s="301">
        <f t="shared" si="13"/>
        <v>257.5</v>
      </c>
      <c r="O19" s="301">
        <v>250</v>
      </c>
      <c r="P19" s="301">
        <v>7.5</v>
      </c>
      <c r="Q19" s="299"/>
      <c r="R19" s="285">
        <f t="shared" si="8"/>
        <v>0</v>
      </c>
      <c r="S19" s="285">
        <f t="shared" si="8"/>
        <v>0</v>
      </c>
      <c r="T19" s="299">
        <f t="shared" si="14"/>
        <v>0</v>
      </c>
      <c r="U19" s="299"/>
      <c r="V19" s="299"/>
      <c r="W19" s="299">
        <f t="shared" si="15"/>
        <v>0</v>
      </c>
      <c r="X19" s="299"/>
      <c r="Y19" s="299"/>
      <c r="Z19" s="301">
        <f t="shared" si="16"/>
        <v>0</v>
      </c>
      <c r="AA19" s="301">
        <f t="shared" si="17"/>
        <v>0</v>
      </c>
      <c r="AB19" s="301"/>
      <c r="AC19" s="301"/>
      <c r="AD19" s="301">
        <f t="shared" si="18"/>
        <v>0</v>
      </c>
      <c r="AE19" s="301"/>
      <c r="AF19" s="301"/>
      <c r="AG19" s="296"/>
    </row>
    <row r="20" spans="1:33" s="302" customFormat="1">
      <c r="A20" s="296"/>
      <c r="B20" s="297" t="s">
        <v>335</v>
      </c>
      <c r="C20" s="298">
        <f t="shared" si="9"/>
        <v>154.5</v>
      </c>
      <c r="D20" s="299">
        <v>0</v>
      </c>
      <c r="E20" s="299"/>
      <c r="F20" s="299"/>
      <c r="G20" s="299">
        <f t="shared" si="10"/>
        <v>154.5</v>
      </c>
      <c r="H20" s="299">
        <v>150</v>
      </c>
      <c r="I20" s="299">
        <v>4.5</v>
      </c>
      <c r="J20" s="299">
        <f t="shared" si="11"/>
        <v>153.5</v>
      </c>
      <c r="K20" s="301">
        <f t="shared" si="12"/>
        <v>0</v>
      </c>
      <c r="L20" s="301"/>
      <c r="M20" s="301"/>
      <c r="N20" s="301">
        <f t="shared" si="13"/>
        <v>153.5</v>
      </c>
      <c r="O20" s="301">
        <v>149</v>
      </c>
      <c r="P20" s="301">
        <v>4.5</v>
      </c>
      <c r="Q20" s="299">
        <v>1</v>
      </c>
      <c r="R20" s="285">
        <f t="shared" si="8"/>
        <v>1</v>
      </c>
      <c r="S20" s="285">
        <f t="shared" si="8"/>
        <v>0</v>
      </c>
      <c r="T20" s="299">
        <f t="shared" si="14"/>
        <v>0</v>
      </c>
      <c r="U20" s="299"/>
      <c r="V20" s="299"/>
      <c r="W20" s="299">
        <f t="shared" si="15"/>
        <v>1</v>
      </c>
      <c r="X20" s="299">
        <v>1</v>
      </c>
      <c r="Y20" s="299"/>
      <c r="Z20" s="301">
        <f t="shared" si="16"/>
        <v>0</v>
      </c>
      <c r="AA20" s="301">
        <f t="shared" si="17"/>
        <v>0</v>
      </c>
      <c r="AB20" s="301"/>
      <c r="AC20" s="301"/>
      <c r="AD20" s="301">
        <f t="shared" si="18"/>
        <v>0</v>
      </c>
      <c r="AE20" s="301"/>
      <c r="AF20" s="301"/>
      <c r="AG20" s="296"/>
    </row>
    <row r="21" spans="1:33" s="302" customFormat="1">
      <c r="A21" s="296"/>
      <c r="B21" s="297" t="s">
        <v>232</v>
      </c>
      <c r="C21" s="298">
        <f t="shared" si="9"/>
        <v>104.211856</v>
      </c>
      <c r="D21" s="299">
        <v>1.211856</v>
      </c>
      <c r="E21" s="299">
        <v>1.211856</v>
      </c>
      <c r="F21" s="299"/>
      <c r="G21" s="299">
        <f t="shared" si="10"/>
        <v>103</v>
      </c>
      <c r="H21" s="299">
        <v>100</v>
      </c>
      <c r="I21" s="299">
        <v>3</v>
      </c>
      <c r="J21" s="300">
        <f t="shared" si="11"/>
        <v>263.60000000000002</v>
      </c>
      <c r="K21" s="301">
        <f t="shared" si="12"/>
        <v>0</v>
      </c>
      <c r="L21" s="301"/>
      <c r="M21" s="301"/>
      <c r="N21" s="301">
        <f t="shared" si="13"/>
        <v>263.60000000000002</v>
      </c>
      <c r="O21" s="301">
        <v>255.922</v>
      </c>
      <c r="P21" s="301">
        <v>7.6779999999999999</v>
      </c>
      <c r="Q21" s="299">
        <f>T21+W21</f>
        <v>1.211856</v>
      </c>
      <c r="R21" s="285">
        <f t="shared" si="8"/>
        <v>1.211856</v>
      </c>
      <c r="S21" s="285">
        <f t="shared" si="8"/>
        <v>0</v>
      </c>
      <c r="T21" s="299">
        <f t="shared" si="14"/>
        <v>1.211856</v>
      </c>
      <c r="U21" s="299">
        <v>1.211856</v>
      </c>
      <c r="V21" s="299"/>
      <c r="W21" s="299">
        <f t="shared" si="15"/>
        <v>0</v>
      </c>
      <c r="X21" s="299"/>
      <c r="Y21" s="299"/>
      <c r="Z21" s="301">
        <f t="shared" si="16"/>
        <v>0</v>
      </c>
      <c r="AA21" s="301">
        <f t="shared" si="17"/>
        <v>0</v>
      </c>
      <c r="AB21" s="301"/>
      <c r="AC21" s="301"/>
      <c r="AD21" s="301">
        <f t="shared" si="18"/>
        <v>0</v>
      </c>
      <c r="AE21" s="301"/>
      <c r="AF21" s="301"/>
      <c r="AG21" s="296"/>
    </row>
    <row r="22" spans="1:33" s="302" customFormat="1">
      <c r="A22" s="296"/>
      <c r="B22" s="297" t="s">
        <v>336</v>
      </c>
      <c r="C22" s="298">
        <f t="shared" si="9"/>
        <v>257.5</v>
      </c>
      <c r="D22" s="299">
        <v>0</v>
      </c>
      <c r="E22" s="299"/>
      <c r="F22" s="299"/>
      <c r="G22" s="299">
        <f t="shared" si="10"/>
        <v>257.5</v>
      </c>
      <c r="H22" s="299">
        <v>250</v>
      </c>
      <c r="I22" s="299">
        <v>7.5</v>
      </c>
      <c r="J22" s="300">
        <f t="shared" si="11"/>
        <v>2.2000000000000002</v>
      </c>
      <c r="K22" s="301">
        <f t="shared" si="12"/>
        <v>0</v>
      </c>
      <c r="L22" s="301"/>
      <c r="M22" s="301"/>
      <c r="N22" s="301">
        <f t="shared" si="13"/>
        <v>2.2000000000000002</v>
      </c>
      <c r="O22" s="301">
        <v>2.2000000000000002</v>
      </c>
      <c r="P22" s="301"/>
      <c r="Q22" s="299"/>
      <c r="R22" s="285">
        <f t="shared" si="8"/>
        <v>0</v>
      </c>
      <c r="S22" s="285">
        <f t="shared" si="8"/>
        <v>0</v>
      </c>
      <c r="T22" s="299">
        <f t="shared" si="14"/>
        <v>0</v>
      </c>
      <c r="U22" s="299"/>
      <c r="V22" s="299"/>
      <c r="W22" s="299">
        <f t="shared" si="15"/>
        <v>0</v>
      </c>
      <c r="X22" s="299"/>
      <c r="Y22" s="299"/>
      <c r="Z22" s="301">
        <f t="shared" si="16"/>
        <v>255.3</v>
      </c>
      <c r="AA22" s="301">
        <f t="shared" si="17"/>
        <v>0</v>
      </c>
      <c r="AB22" s="301"/>
      <c r="AC22" s="301"/>
      <c r="AD22" s="301">
        <f t="shared" si="18"/>
        <v>255.3</v>
      </c>
      <c r="AE22" s="299">
        <f>250-2.2</f>
        <v>247.8</v>
      </c>
      <c r="AF22" s="299">
        <v>7.5</v>
      </c>
      <c r="AG22" s="296"/>
    </row>
    <row r="23" spans="1:33" s="302" customFormat="1" ht="31.5">
      <c r="A23" s="296"/>
      <c r="B23" s="297" t="s">
        <v>337</v>
      </c>
      <c r="C23" s="298">
        <f t="shared" si="9"/>
        <v>332.78</v>
      </c>
      <c r="D23" s="299">
        <v>0</v>
      </c>
      <c r="E23" s="299"/>
      <c r="F23" s="299"/>
      <c r="G23" s="299">
        <f t="shared" si="10"/>
        <v>332.78</v>
      </c>
      <c r="H23" s="299">
        <f>204+119.107</f>
        <v>323.10699999999997</v>
      </c>
      <c r="I23" s="299">
        <f>6.1+3.573</f>
        <v>9.673</v>
      </c>
      <c r="J23" s="299">
        <f t="shared" si="11"/>
        <v>332.78000000000003</v>
      </c>
      <c r="K23" s="301">
        <f t="shared" si="12"/>
        <v>0</v>
      </c>
      <c r="L23" s="301"/>
      <c r="M23" s="301"/>
      <c r="N23" s="301">
        <f t="shared" si="13"/>
        <v>332.78000000000003</v>
      </c>
      <c r="O23" s="301">
        <v>323.10700000000003</v>
      </c>
      <c r="P23" s="301">
        <v>9.673</v>
      </c>
      <c r="Q23" s="299"/>
      <c r="R23" s="285">
        <f t="shared" si="8"/>
        <v>0</v>
      </c>
      <c r="S23" s="285">
        <f t="shared" si="8"/>
        <v>0</v>
      </c>
      <c r="T23" s="299">
        <f t="shared" si="14"/>
        <v>0</v>
      </c>
      <c r="U23" s="299"/>
      <c r="V23" s="299"/>
      <c r="W23" s="299">
        <f t="shared" si="15"/>
        <v>0</v>
      </c>
      <c r="X23" s="299"/>
      <c r="Y23" s="299"/>
      <c r="Z23" s="301">
        <f t="shared" si="16"/>
        <v>0</v>
      </c>
      <c r="AA23" s="301">
        <f t="shared" si="17"/>
        <v>0</v>
      </c>
      <c r="AB23" s="301"/>
      <c r="AC23" s="301"/>
      <c r="AD23" s="301">
        <f t="shared" si="18"/>
        <v>0</v>
      </c>
      <c r="AE23" s="301"/>
      <c r="AF23" s="301"/>
      <c r="AG23" s="296"/>
    </row>
    <row r="24" spans="1:33" s="302" customFormat="1">
      <c r="A24" s="296"/>
      <c r="B24" s="297" t="s">
        <v>115</v>
      </c>
      <c r="C24" s="298">
        <f t="shared" si="9"/>
        <v>154.5</v>
      </c>
      <c r="D24" s="299">
        <v>0</v>
      </c>
      <c r="E24" s="299"/>
      <c r="F24" s="299"/>
      <c r="G24" s="299">
        <f t="shared" si="10"/>
        <v>154.5</v>
      </c>
      <c r="H24" s="299">
        <v>150</v>
      </c>
      <c r="I24" s="299">
        <v>4.5</v>
      </c>
      <c r="J24" s="300">
        <f t="shared" si="11"/>
        <v>154.5</v>
      </c>
      <c r="K24" s="301">
        <f t="shared" si="12"/>
        <v>0</v>
      </c>
      <c r="L24" s="301"/>
      <c r="M24" s="301"/>
      <c r="N24" s="301">
        <f t="shared" si="13"/>
        <v>154.5</v>
      </c>
      <c r="O24" s="301">
        <v>150</v>
      </c>
      <c r="P24" s="301">
        <v>4.5</v>
      </c>
      <c r="Q24" s="299"/>
      <c r="R24" s="285">
        <f t="shared" si="8"/>
        <v>0</v>
      </c>
      <c r="S24" s="285">
        <f t="shared" si="8"/>
        <v>0</v>
      </c>
      <c r="T24" s="299">
        <f t="shared" si="14"/>
        <v>0</v>
      </c>
      <c r="U24" s="299"/>
      <c r="V24" s="299"/>
      <c r="W24" s="299">
        <f t="shared" si="15"/>
        <v>0</v>
      </c>
      <c r="X24" s="299"/>
      <c r="Y24" s="299"/>
      <c r="Z24" s="301">
        <f t="shared" si="16"/>
        <v>0</v>
      </c>
      <c r="AA24" s="301">
        <f t="shared" si="17"/>
        <v>0</v>
      </c>
      <c r="AB24" s="301"/>
      <c r="AC24" s="301"/>
      <c r="AD24" s="301">
        <f t="shared" si="18"/>
        <v>0</v>
      </c>
      <c r="AE24" s="301"/>
      <c r="AF24" s="301"/>
      <c r="AG24" s="296"/>
    </row>
    <row r="25" spans="1:33" s="302" customFormat="1">
      <c r="A25" s="296"/>
      <c r="B25" s="297" t="s">
        <v>261</v>
      </c>
      <c r="C25" s="298">
        <f t="shared" si="9"/>
        <v>103</v>
      </c>
      <c r="D25" s="299">
        <v>0</v>
      </c>
      <c r="E25" s="299"/>
      <c r="F25" s="299"/>
      <c r="G25" s="299">
        <f t="shared" si="10"/>
        <v>103</v>
      </c>
      <c r="H25" s="299">
        <v>100</v>
      </c>
      <c r="I25" s="299">
        <v>3</v>
      </c>
      <c r="J25" s="300">
        <f t="shared" si="11"/>
        <v>103</v>
      </c>
      <c r="K25" s="301">
        <f t="shared" si="12"/>
        <v>0</v>
      </c>
      <c r="L25" s="301"/>
      <c r="M25" s="301"/>
      <c r="N25" s="301">
        <f t="shared" si="13"/>
        <v>103</v>
      </c>
      <c r="O25" s="301">
        <v>100</v>
      </c>
      <c r="P25" s="301">
        <v>3</v>
      </c>
      <c r="Q25" s="299"/>
      <c r="R25" s="285">
        <f t="shared" si="8"/>
        <v>0</v>
      </c>
      <c r="S25" s="285">
        <f t="shared" si="8"/>
        <v>0</v>
      </c>
      <c r="T25" s="299">
        <f t="shared" si="14"/>
        <v>0</v>
      </c>
      <c r="U25" s="299"/>
      <c r="V25" s="299"/>
      <c r="W25" s="299">
        <f t="shared" si="15"/>
        <v>0</v>
      </c>
      <c r="X25" s="299"/>
      <c r="Y25" s="299"/>
      <c r="Z25" s="301">
        <f t="shared" si="16"/>
        <v>0</v>
      </c>
      <c r="AA25" s="301">
        <f t="shared" si="17"/>
        <v>0</v>
      </c>
      <c r="AB25" s="301"/>
      <c r="AC25" s="301"/>
      <c r="AD25" s="301">
        <f t="shared" si="18"/>
        <v>0</v>
      </c>
      <c r="AE25" s="301"/>
      <c r="AF25" s="301"/>
      <c r="AG25" s="296"/>
    </row>
    <row r="26" spans="1:33" s="302" customFormat="1">
      <c r="A26" s="296"/>
      <c r="B26" s="297" t="s">
        <v>198</v>
      </c>
      <c r="C26" s="298">
        <f t="shared" si="9"/>
        <v>154.5</v>
      </c>
      <c r="D26" s="299">
        <v>0</v>
      </c>
      <c r="E26" s="299"/>
      <c r="F26" s="299"/>
      <c r="G26" s="299">
        <f t="shared" si="10"/>
        <v>154.5</v>
      </c>
      <c r="H26" s="299">
        <v>150</v>
      </c>
      <c r="I26" s="299">
        <v>4.5</v>
      </c>
      <c r="J26" s="300">
        <f t="shared" si="11"/>
        <v>154.5</v>
      </c>
      <c r="K26" s="301">
        <f t="shared" si="12"/>
        <v>0</v>
      </c>
      <c r="L26" s="301"/>
      <c r="M26" s="301"/>
      <c r="N26" s="301">
        <f t="shared" si="13"/>
        <v>154.5</v>
      </c>
      <c r="O26" s="299">
        <v>150</v>
      </c>
      <c r="P26" s="299">
        <v>4.5</v>
      </c>
      <c r="Q26" s="299"/>
      <c r="R26" s="285">
        <f t="shared" si="8"/>
        <v>0</v>
      </c>
      <c r="S26" s="285">
        <f t="shared" si="8"/>
        <v>0</v>
      </c>
      <c r="T26" s="299">
        <f t="shared" si="14"/>
        <v>0</v>
      </c>
      <c r="U26" s="299"/>
      <c r="V26" s="299"/>
      <c r="W26" s="299">
        <f t="shared" si="15"/>
        <v>0</v>
      </c>
      <c r="X26" s="299"/>
      <c r="Y26" s="299"/>
      <c r="Z26" s="301">
        <f t="shared" si="16"/>
        <v>0</v>
      </c>
      <c r="AA26" s="301">
        <f t="shared" si="17"/>
        <v>0</v>
      </c>
      <c r="AB26" s="301"/>
      <c r="AC26" s="301"/>
      <c r="AD26" s="301">
        <f t="shared" si="18"/>
        <v>0</v>
      </c>
      <c r="AE26" s="301"/>
      <c r="AF26" s="301"/>
      <c r="AG26" s="296"/>
    </row>
    <row r="27" spans="1:33" s="302" customFormat="1">
      <c r="A27" s="304"/>
      <c r="B27" s="297" t="s">
        <v>338</v>
      </c>
      <c r="C27" s="298">
        <f>D27+G27</f>
        <v>83.320000000000007</v>
      </c>
      <c r="D27" s="299">
        <v>0</v>
      </c>
      <c r="E27" s="299"/>
      <c r="F27" s="299"/>
      <c r="G27" s="299">
        <f t="shared" si="10"/>
        <v>83.320000000000007</v>
      </c>
      <c r="H27" s="299">
        <f>200-119.107</f>
        <v>80.893000000000001</v>
      </c>
      <c r="I27" s="299">
        <f>6-3.573</f>
        <v>2.427</v>
      </c>
      <c r="J27" s="299">
        <f t="shared" si="11"/>
        <v>78.795722999999995</v>
      </c>
      <c r="K27" s="301">
        <f t="shared" si="12"/>
        <v>0</v>
      </c>
      <c r="L27" s="301"/>
      <c r="M27" s="301"/>
      <c r="N27" s="301">
        <f t="shared" si="13"/>
        <v>78.795722999999995</v>
      </c>
      <c r="O27" s="301">
        <v>78.795722999999995</v>
      </c>
      <c r="P27" s="301"/>
      <c r="Q27" s="299">
        <f>T27+W27</f>
        <v>4.524277000000005</v>
      </c>
      <c r="R27" s="285">
        <f t="shared" si="8"/>
        <v>2.0972770000000054</v>
      </c>
      <c r="S27" s="285">
        <f t="shared" si="8"/>
        <v>2.427</v>
      </c>
      <c r="T27" s="299">
        <f t="shared" si="14"/>
        <v>0</v>
      </c>
      <c r="U27" s="299"/>
      <c r="V27" s="299"/>
      <c r="W27" s="299">
        <f>X27+Y27</f>
        <v>4.524277000000005</v>
      </c>
      <c r="X27" s="303">
        <f>H27-O27</f>
        <v>2.0972770000000054</v>
      </c>
      <c r="Y27" s="305">
        <f>I27-P27</f>
        <v>2.427</v>
      </c>
      <c r="Z27" s="301">
        <f t="shared" si="16"/>
        <v>0</v>
      </c>
      <c r="AA27" s="301">
        <f t="shared" si="17"/>
        <v>0</v>
      </c>
      <c r="AB27" s="301"/>
      <c r="AC27" s="301"/>
      <c r="AD27" s="301">
        <f t="shared" si="18"/>
        <v>0</v>
      </c>
      <c r="AE27" s="301"/>
      <c r="AF27" s="301"/>
      <c r="AG27" s="296"/>
    </row>
    <row r="28" spans="1:33" s="302" customFormat="1">
      <c r="A28" s="296"/>
      <c r="B28" s="297" t="s">
        <v>248</v>
      </c>
      <c r="C28" s="298">
        <f t="shared" si="9"/>
        <v>206</v>
      </c>
      <c r="D28" s="299">
        <v>0</v>
      </c>
      <c r="E28" s="299"/>
      <c r="F28" s="299"/>
      <c r="G28" s="299">
        <f t="shared" si="10"/>
        <v>206</v>
      </c>
      <c r="H28" s="299">
        <v>200</v>
      </c>
      <c r="I28" s="299">
        <v>6</v>
      </c>
      <c r="J28" s="300">
        <f t="shared" si="11"/>
        <v>206</v>
      </c>
      <c r="K28" s="301">
        <f t="shared" si="12"/>
        <v>0</v>
      </c>
      <c r="L28" s="301"/>
      <c r="M28" s="301"/>
      <c r="N28" s="301">
        <f t="shared" si="13"/>
        <v>206</v>
      </c>
      <c r="O28" s="299">
        <v>200</v>
      </c>
      <c r="P28" s="299">
        <v>6</v>
      </c>
      <c r="Q28" s="299">
        <f t="shared" ref="Q28" si="19">T28+W28</f>
        <v>0</v>
      </c>
      <c r="R28" s="285">
        <f t="shared" si="8"/>
        <v>0</v>
      </c>
      <c r="S28" s="285">
        <f t="shared" si="8"/>
        <v>0</v>
      </c>
      <c r="T28" s="299">
        <f t="shared" si="14"/>
        <v>0</v>
      </c>
      <c r="U28" s="299"/>
      <c r="V28" s="299"/>
      <c r="W28" s="299">
        <f t="shared" ref="W28:W29" si="20">X28+Y28</f>
        <v>0</v>
      </c>
      <c r="X28" s="299"/>
      <c r="Y28" s="299"/>
      <c r="Z28" s="301">
        <f t="shared" si="16"/>
        <v>0</v>
      </c>
      <c r="AA28" s="301">
        <f t="shared" si="17"/>
        <v>0</v>
      </c>
      <c r="AB28" s="301"/>
      <c r="AC28" s="301"/>
      <c r="AD28" s="301">
        <f t="shared" si="18"/>
        <v>0</v>
      </c>
      <c r="AE28" s="301"/>
      <c r="AF28" s="301"/>
      <c r="AG28" s="296"/>
    </row>
    <row r="29" spans="1:33" s="302" customFormat="1">
      <c r="A29" s="296"/>
      <c r="B29" s="297" t="s">
        <v>339</v>
      </c>
      <c r="C29" s="298">
        <f t="shared" si="9"/>
        <v>257.5</v>
      </c>
      <c r="D29" s="299">
        <v>0</v>
      </c>
      <c r="E29" s="299"/>
      <c r="F29" s="299"/>
      <c r="G29" s="299">
        <f t="shared" si="10"/>
        <v>257.5</v>
      </c>
      <c r="H29" s="299">
        <v>250</v>
      </c>
      <c r="I29" s="299">
        <v>7.5</v>
      </c>
      <c r="J29" s="300">
        <f>K29+N29</f>
        <v>257.5</v>
      </c>
      <c r="K29" s="301">
        <f t="shared" si="12"/>
        <v>0</v>
      </c>
      <c r="L29" s="301"/>
      <c r="M29" s="301"/>
      <c r="N29" s="301">
        <f t="shared" si="13"/>
        <v>257.5</v>
      </c>
      <c r="O29" s="301">
        <v>250</v>
      </c>
      <c r="P29" s="301">
        <v>7.5</v>
      </c>
      <c r="Q29" s="299">
        <f>T29+W29</f>
        <v>0</v>
      </c>
      <c r="R29" s="285">
        <f t="shared" si="8"/>
        <v>0</v>
      </c>
      <c r="S29" s="285">
        <f t="shared" si="8"/>
        <v>0</v>
      </c>
      <c r="T29" s="299">
        <f t="shared" si="14"/>
        <v>0</v>
      </c>
      <c r="U29" s="299"/>
      <c r="V29" s="299"/>
      <c r="W29" s="299">
        <f t="shared" si="20"/>
        <v>0</v>
      </c>
      <c r="X29" s="299"/>
      <c r="Y29" s="299"/>
      <c r="Z29" s="301">
        <f t="shared" si="16"/>
        <v>0</v>
      </c>
      <c r="AA29" s="301">
        <f t="shared" si="17"/>
        <v>0</v>
      </c>
      <c r="AB29" s="301"/>
      <c r="AC29" s="301"/>
      <c r="AD29" s="301">
        <f t="shared" si="18"/>
        <v>0</v>
      </c>
      <c r="AE29" s="301"/>
      <c r="AF29" s="301"/>
      <c r="AG29" s="296"/>
    </row>
    <row r="30" spans="1:33" s="313" customFormat="1" ht="31.5">
      <c r="A30" s="306"/>
      <c r="B30" s="140" t="s">
        <v>340</v>
      </c>
      <c r="C30" s="307">
        <f>D30+G30</f>
        <v>6.9619920000000004</v>
      </c>
      <c r="D30" s="308">
        <v>6.5527000000000002E-2</v>
      </c>
      <c r="E30" s="308">
        <v>6.5527000000000002E-2</v>
      </c>
      <c r="F30" s="308"/>
      <c r="G30" s="308">
        <f t="shared" si="10"/>
        <v>6.8964650000000001</v>
      </c>
      <c r="H30" s="308"/>
      <c r="I30" s="308">
        <v>6.8964650000000001</v>
      </c>
      <c r="J30" s="308">
        <f t="shared" ref="J30" si="21">K30+N30</f>
        <v>0</v>
      </c>
      <c r="K30" s="309">
        <v>0</v>
      </c>
      <c r="L30" s="309"/>
      <c r="M30" s="309"/>
      <c r="N30" s="310">
        <f t="shared" si="13"/>
        <v>0</v>
      </c>
      <c r="O30" s="309"/>
      <c r="P30" s="309"/>
      <c r="Q30" s="299">
        <f>T30+W30</f>
        <v>6.9619920000000004</v>
      </c>
      <c r="R30" s="285">
        <f t="shared" si="8"/>
        <v>6.5527000000000002E-2</v>
      </c>
      <c r="S30" s="285">
        <f t="shared" si="8"/>
        <v>6.8964650000000001</v>
      </c>
      <c r="T30" s="311">
        <f t="shared" si="14"/>
        <v>6.5527000000000002E-2</v>
      </c>
      <c r="U30" s="312">
        <f>E30-L30</f>
        <v>6.5527000000000002E-2</v>
      </c>
      <c r="V30" s="312">
        <f>F30-M30</f>
        <v>0</v>
      </c>
      <c r="W30" s="311">
        <f>X30+Y30</f>
        <v>6.8964650000000001</v>
      </c>
      <c r="X30" s="312">
        <f>H30-O30</f>
        <v>0</v>
      </c>
      <c r="Y30" s="312">
        <f>I30-P30</f>
        <v>6.8964650000000001</v>
      </c>
      <c r="Z30" s="310">
        <f t="shared" si="16"/>
        <v>0</v>
      </c>
      <c r="AA30" s="310">
        <f t="shared" si="17"/>
        <v>0</v>
      </c>
      <c r="AB30" s="309"/>
      <c r="AC30" s="309"/>
      <c r="AD30" s="310">
        <f t="shared" si="18"/>
        <v>0</v>
      </c>
      <c r="AE30" s="309"/>
      <c r="AF30" s="309"/>
      <c r="AG30" s="306"/>
    </row>
    <row r="31" spans="1:33" s="319" customFormat="1" ht="31.5">
      <c r="A31" s="314"/>
      <c r="B31" s="315" t="s">
        <v>341</v>
      </c>
      <c r="C31" s="316">
        <f>D31+G31</f>
        <v>3509.5750000000003</v>
      </c>
      <c r="D31" s="317">
        <f>D32+D45</f>
        <v>776.59</v>
      </c>
      <c r="E31" s="317">
        <f>E32+E45</f>
        <v>753.976</v>
      </c>
      <c r="F31" s="317">
        <f>F32+F45</f>
        <v>22.613999999999997</v>
      </c>
      <c r="G31" s="317">
        <f>G32+G45</f>
        <v>2732.9850000000001</v>
      </c>
      <c r="H31" s="317">
        <f t="shared" ref="H31:I31" si="22">H32+H45</f>
        <v>2653.1440000000002</v>
      </c>
      <c r="I31" s="317">
        <f t="shared" si="22"/>
        <v>79.841000000000008</v>
      </c>
      <c r="J31" s="318">
        <f>J32+J45</f>
        <v>3135.708975</v>
      </c>
      <c r="K31" s="317">
        <f>K32+K45</f>
        <v>736.06862699999988</v>
      </c>
      <c r="L31" s="317">
        <f t="shared" ref="L31:M31" si="23">L32+L45</f>
        <v>720.45299999999997</v>
      </c>
      <c r="M31" s="317">
        <f t="shared" si="23"/>
        <v>15.615627</v>
      </c>
      <c r="N31" s="317">
        <f>N32+N45</f>
        <v>2399.6403479999999</v>
      </c>
      <c r="O31" s="317">
        <f t="shared" ref="O31:AG31" si="24">O32+O45</f>
        <v>2333.2403479999998</v>
      </c>
      <c r="P31" s="317">
        <f t="shared" si="24"/>
        <v>66.400000000000006</v>
      </c>
      <c r="Q31" s="317">
        <f>Q32+Q45</f>
        <v>343.281025</v>
      </c>
      <c r="R31" s="317">
        <f t="shared" ref="R31:S31" si="25">R32+R45</f>
        <v>335.68265200000002</v>
      </c>
      <c r="S31" s="317">
        <f t="shared" si="25"/>
        <v>7.5983729999999987</v>
      </c>
      <c r="T31" s="317">
        <f>T32+T45</f>
        <v>40.521372999999997</v>
      </c>
      <c r="U31" s="317">
        <f t="shared" si="24"/>
        <v>33.522999999999996</v>
      </c>
      <c r="V31" s="317">
        <f t="shared" si="24"/>
        <v>6.9983729999999991</v>
      </c>
      <c r="W31" s="317">
        <f t="shared" si="24"/>
        <v>302.75965200000002</v>
      </c>
      <c r="X31" s="317">
        <f t="shared" si="24"/>
        <v>302.15965200000005</v>
      </c>
      <c r="Y31" s="317">
        <f t="shared" si="24"/>
        <v>0.59999999999999964</v>
      </c>
      <c r="Z31" s="317">
        <f t="shared" si="24"/>
        <v>30.585000000000029</v>
      </c>
      <c r="AA31" s="317">
        <f t="shared" si="24"/>
        <v>0</v>
      </c>
      <c r="AB31" s="317">
        <f t="shared" si="24"/>
        <v>0</v>
      </c>
      <c r="AC31" s="317">
        <f t="shared" si="24"/>
        <v>0</v>
      </c>
      <c r="AD31" s="317">
        <f>AD32+AD45</f>
        <v>30.585000000000029</v>
      </c>
      <c r="AE31" s="317">
        <f t="shared" si="24"/>
        <v>17.744000000000028</v>
      </c>
      <c r="AF31" s="317">
        <f t="shared" si="24"/>
        <v>12.840999999999999</v>
      </c>
      <c r="AG31" s="317">
        <f t="shared" si="24"/>
        <v>0</v>
      </c>
    </row>
    <row r="32" spans="1:33" s="295" customFormat="1" ht="47.25">
      <c r="A32" s="320"/>
      <c r="B32" s="321" t="s">
        <v>342</v>
      </c>
      <c r="C32" s="290">
        <f>SUM(C34:C44)</f>
        <v>3621.5750000000003</v>
      </c>
      <c r="D32" s="290">
        <f>SUM(D34:D44)</f>
        <v>776.59</v>
      </c>
      <c r="E32" s="290">
        <f>SUM(E34:E44)</f>
        <v>753.976</v>
      </c>
      <c r="F32" s="290">
        <f>SUM(F34:F44)</f>
        <v>22.613999999999997</v>
      </c>
      <c r="G32" s="290">
        <f>G33+G44</f>
        <v>2092.9850000000001</v>
      </c>
      <c r="H32" s="290">
        <f t="shared" ref="H32:I32" si="26">H33+H44</f>
        <v>2032.144</v>
      </c>
      <c r="I32" s="290">
        <f t="shared" si="26"/>
        <v>60.841000000000001</v>
      </c>
      <c r="J32" s="290">
        <f>SUM(J34:J44)</f>
        <v>2795.8365990000002</v>
      </c>
      <c r="K32" s="294">
        <f>SUM(K34:K44)</f>
        <v>736.06862699999988</v>
      </c>
      <c r="L32" s="294">
        <f t="shared" ref="L32:M32" si="27">SUM(L34:L44)</f>
        <v>720.45299999999997</v>
      </c>
      <c r="M32" s="294">
        <f t="shared" si="27"/>
        <v>15.615627</v>
      </c>
      <c r="N32" s="294">
        <f>SUM(N34:N44)</f>
        <v>2059.7679720000001</v>
      </c>
      <c r="O32" s="294">
        <f>SUM(O34:O44)</f>
        <v>2012.367972</v>
      </c>
      <c r="P32" s="294">
        <f t="shared" ref="P32:AG32" si="28">SUM(P34:P44)</f>
        <v>47.4</v>
      </c>
      <c r="Q32" s="294">
        <f t="shared" si="28"/>
        <v>43.153400999999988</v>
      </c>
      <c r="R32" s="294">
        <f t="shared" si="28"/>
        <v>35.555027999999993</v>
      </c>
      <c r="S32" s="294">
        <f t="shared" si="28"/>
        <v>7.5983729999999987</v>
      </c>
      <c r="T32" s="294">
        <f t="shared" si="28"/>
        <v>40.521372999999997</v>
      </c>
      <c r="U32" s="294">
        <f t="shared" si="28"/>
        <v>33.522999999999996</v>
      </c>
      <c r="V32" s="294">
        <f t="shared" si="28"/>
        <v>6.9983729999999991</v>
      </c>
      <c r="W32" s="294">
        <f t="shared" si="28"/>
        <v>2.6320279999999965</v>
      </c>
      <c r="X32" s="294">
        <f t="shared" si="28"/>
        <v>2.0320279999999968</v>
      </c>
      <c r="Y32" s="294">
        <f t="shared" si="28"/>
        <v>0.59999999999999964</v>
      </c>
      <c r="Z32" s="294">
        <f t="shared" si="28"/>
        <v>30.585000000000029</v>
      </c>
      <c r="AA32" s="294">
        <f t="shared" si="28"/>
        <v>0</v>
      </c>
      <c r="AB32" s="294">
        <f t="shared" si="28"/>
        <v>0</v>
      </c>
      <c r="AC32" s="294">
        <f t="shared" si="28"/>
        <v>0</v>
      </c>
      <c r="AD32" s="294">
        <f>SUM(AD34:AD44)</f>
        <v>30.585000000000029</v>
      </c>
      <c r="AE32" s="294">
        <f t="shared" ref="AE32:AF32" si="29">SUM(AE34:AE44)</f>
        <v>17.744000000000028</v>
      </c>
      <c r="AF32" s="294">
        <f t="shared" si="29"/>
        <v>12.840999999999999</v>
      </c>
      <c r="AG32" s="294">
        <f t="shared" si="28"/>
        <v>0</v>
      </c>
    </row>
    <row r="33" spans="1:34" s="323" customFormat="1">
      <c r="A33" s="292"/>
      <c r="B33" s="321" t="s">
        <v>343</v>
      </c>
      <c r="C33" s="307"/>
      <c r="D33" s="290"/>
      <c r="E33" s="308"/>
      <c r="F33" s="290"/>
      <c r="G33" s="308">
        <f>G34+G36+G37+G38+G40+G42+G43</f>
        <v>1652</v>
      </c>
      <c r="H33" s="308">
        <f>H34+H36+H37+H38+H40+H42+H43</f>
        <v>1604</v>
      </c>
      <c r="I33" s="308">
        <f>I34+I36+I37+I38+I40+I42+I43</f>
        <v>48</v>
      </c>
      <c r="J33" s="308"/>
      <c r="K33" s="294"/>
      <c r="L33" s="294"/>
      <c r="M33" s="294"/>
      <c r="N33" s="294"/>
      <c r="O33" s="294"/>
      <c r="P33" s="294"/>
      <c r="Q33" s="312"/>
      <c r="R33" s="285">
        <f t="shared" si="8"/>
        <v>0</v>
      </c>
      <c r="S33" s="285">
        <f t="shared" si="8"/>
        <v>0</v>
      </c>
      <c r="T33" s="322"/>
      <c r="U33" s="322"/>
      <c r="V33" s="322"/>
      <c r="W33" s="322"/>
      <c r="X33" s="322"/>
      <c r="Y33" s="322"/>
      <c r="Z33" s="309"/>
      <c r="AA33" s="294"/>
      <c r="AB33" s="294"/>
      <c r="AC33" s="294"/>
      <c r="AD33" s="294"/>
      <c r="AE33" s="294"/>
      <c r="AF33" s="294"/>
      <c r="AG33" s="294"/>
    </row>
    <row r="34" spans="1:34" s="313" customFormat="1">
      <c r="A34" s="306"/>
      <c r="B34" s="324" t="s">
        <v>211</v>
      </c>
      <c r="C34" s="325">
        <f t="shared" si="9"/>
        <v>250</v>
      </c>
      <c r="D34" s="326">
        <f>E34+F34</f>
        <v>0</v>
      </c>
      <c r="E34" s="326"/>
      <c r="F34" s="326"/>
      <c r="G34" s="326">
        <f>H34+I34</f>
        <v>250</v>
      </c>
      <c r="H34" s="326">
        <v>242</v>
      </c>
      <c r="I34" s="326">
        <v>8</v>
      </c>
      <c r="J34" s="308">
        <f t="shared" ref="J34:J43" si="30">K34+N34</f>
        <v>0</v>
      </c>
      <c r="K34" s="309"/>
      <c r="L34" s="309"/>
      <c r="M34" s="309"/>
      <c r="N34" s="309"/>
      <c r="O34" s="294"/>
      <c r="P34" s="294"/>
      <c r="Q34" s="326"/>
      <c r="R34" s="285">
        <f t="shared" si="8"/>
        <v>0</v>
      </c>
      <c r="S34" s="285">
        <f t="shared" si="8"/>
        <v>0</v>
      </c>
      <c r="T34" s="326"/>
      <c r="U34" s="326"/>
      <c r="V34" s="327"/>
      <c r="W34" s="326"/>
      <c r="X34" s="326"/>
      <c r="Y34" s="326"/>
      <c r="Z34" s="328"/>
      <c r="AA34" s="294"/>
      <c r="AB34" s="294"/>
      <c r="AC34" s="294"/>
      <c r="AD34" s="294"/>
      <c r="AE34" s="294"/>
      <c r="AF34" s="294"/>
      <c r="AG34" s="329"/>
    </row>
    <row r="35" spans="1:34" s="335" customFormat="1" ht="31.5">
      <c r="A35" s="330"/>
      <c r="B35" s="331" t="s">
        <v>344</v>
      </c>
      <c r="C35" s="332">
        <f>D35+G35</f>
        <v>600</v>
      </c>
      <c r="D35" s="299">
        <f t="shared" ref="D35:D44" si="31">E35+F35</f>
        <v>350</v>
      </c>
      <c r="E35" s="333">
        <f>339808000/1000000</f>
        <v>339.80799999999999</v>
      </c>
      <c r="F35" s="333">
        <v>10.192</v>
      </c>
      <c r="G35" s="299">
        <f t="shared" ref="G35:G44" si="32">H35+I35</f>
        <v>250</v>
      </c>
      <c r="H35" s="333">
        <v>242</v>
      </c>
      <c r="I35" s="333">
        <v>8</v>
      </c>
      <c r="J35" s="303">
        <f t="shared" si="30"/>
        <v>598.53362700000002</v>
      </c>
      <c r="K35" s="301">
        <f>L35+M35</f>
        <v>349.13362699999999</v>
      </c>
      <c r="L35" s="334">
        <v>339.80799999999999</v>
      </c>
      <c r="M35" s="334">
        <v>9.3256270000000008</v>
      </c>
      <c r="N35" s="334">
        <f>O35+P35</f>
        <v>249.4</v>
      </c>
      <c r="O35" s="334">
        <v>242</v>
      </c>
      <c r="P35" s="334">
        <v>7.4</v>
      </c>
      <c r="Q35" s="303">
        <f>T35+W35</f>
        <v>1.466372999999999</v>
      </c>
      <c r="R35" s="285">
        <f t="shared" si="8"/>
        <v>0</v>
      </c>
      <c r="S35" s="285">
        <f t="shared" si="8"/>
        <v>1.466372999999999</v>
      </c>
      <c r="T35" s="299">
        <f>U35+V35</f>
        <v>0.86637299999999939</v>
      </c>
      <c r="U35" s="299">
        <f>E35-L35</f>
        <v>0</v>
      </c>
      <c r="V35" s="303">
        <v>0.86637299999999939</v>
      </c>
      <c r="W35" s="299">
        <f>X35+Y35</f>
        <v>0.59999999999999964</v>
      </c>
      <c r="X35" s="299">
        <f>H35-O35</f>
        <v>0</v>
      </c>
      <c r="Y35" s="299">
        <v>0.59999999999999964</v>
      </c>
      <c r="Z35" s="333"/>
      <c r="AA35" s="334"/>
      <c r="AB35" s="334"/>
      <c r="AC35" s="334"/>
      <c r="AD35" s="334"/>
      <c r="AE35" s="334"/>
      <c r="AF35" s="334"/>
      <c r="AG35" s="330"/>
    </row>
    <row r="36" spans="1:34" s="343" customFormat="1">
      <c r="A36" s="336"/>
      <c r="B36" s="337" t="s">
        <v>345</v>
      </c>
      <c r="C36" s="338">
        <f t="shared" si="9"/>
        <v>200</v>
      </c>
      <c r="D36" s="300">
        <f t="shared" si="31"/>
        <v>0</v>
      </c>
      <c r="E36" s="300"/>
      <c r="F36" s="300"/>
      <c r="G36" s="300">
        <f t="shared" si="32"/>
        <v>200</v>
      </c>
      <c r="H36" s="300">
        <v>194</v>
      </c>
      <c r="I36" s="300">
        <v>6</v>
      </c>
      <c r="J36" s="300">
        <f t="shared" si="30"/>
        <v>199.984432</v>
      </c>
      <c r="K36" s="301">
        <f t="shared" ref="K36:K44" si="33">L36+M36</f>
        <v>0</v>
      </c>
      <c r="L36" s="339"/>
      <c r="M36" s="339"/>
      <c r="N36" s="334">
        <f>O36+P36</f>
        <v>199.984432</v>
      </c>
      <c r="O36" s="339">
        <v>193.984432</v>
      </c>
      <c r="P36" s="339">
        <v>6</v>
      </c>
      <c r="Q36" s="299">
        <f t="shared" ref="Q36:Q43" si="34">T36+W36</f>
        <v>1.5568000000001803E-2</v>
      </c>
      <c r="R36" s="285">
        <f t="shared" si="8"/>
        <v>1.5568000000001803E-2</v>
      </c>
      <c r="S36" s="285">
        <f t="shared" si="8"/>
        <v>0</v>
      </c>
      <c r="T36" s="299">
        <f t="shared" ref="T36:T44" si="35">U36+V36</f>
        <v>0</v>
      </c>
      <c r="U36" s="340"/>
      <c r="V36" s="340"/>
      <c r="W36" s="299">
        <f t="shared" ref="W36:W44" si="36">X36+Y36</f>
        <v>1.5568000000001803E-2</v>
      </c>
      <c r="X36" s="341">
        <v>1.5568000000001803E-2</v>
      </c>
      <c r="Y36" s="342"/>
      <c r="Z36" s="339"/>
      <c r="AA36" s="339"/>
      <c r="AB36" s="339"/>
      <c r="AC36" s="339"/>
      <c r="AD36" s="339"/>
      <c r="AE36" s="339"/>
      <c r="AF36" s="339"/>
      <c r="AG36" s="336"/>
    </row>
    <row r="37" spans="1:34" s="302" customFormat="1">
      <c r="A37" s="296"/>
      <c r="B37" s="344" t="s">
        <v>346</v>
      </c>
      <c r="C37" s="298">
        <f t="shared" si="9"/>
        <v>300</v>
      </c>
      <c r="D37" s="299">
        <f t="shared" si="31"/>
        <v>0</v>
      </c>
      <c r="E37" s="299"/>
      <c r="F37" s="299"/>
      <c r="G37" s="299">
        <f t="shared" si="32"/>
        <v>300</v>
      </c>
      <c r="H37" s="299">
        <v>291</v>
      </c>
      <c r="I37" s="299">
        <v>9</v>
      </c>
      <c r="J37" s="299">
        <f t="shared" si="30"/>
        <v>300</v>
      </c>
      <c r="K37" s="301">
        <f t="shared" si="33"/>
        <v>0</v>
      </c>
      <c r="L37" s="301"/>
      <c r="M37" s="301"/>
      <c r="N37" s="334">
        <f>O37+P37</f>
        <v>300</v>
      </c>
      <c r="O37" s="301">
        <v>291</v>
      </c>
      <c r="P37" s="301">
        <v>9</v>
      </c>
      <c r="Q37" s="299">
        <f t="shared" si="34"/>
        <v>0</v>
      </c>
      <c r="R37" s="285">
        <f t="shared" si="8"/>
        <v>0</v>
      </c>
      <c r="S37" s="285">
        <f t="shared" si="8"/>
        <v>0</v>
      </c>
      <c r="T37" s="299">
        <f t="shared" si="35"/>
        <v>0</v>
      </c>
      <c r="U37" s="301"/>
      <c r="V37" s="301"/>
      <c r="W37" s="299">
        <f t="shared" si="36"/>
        <v>0</v>
      </c>
      <c r="X37" s="303"/>
      <c r="Y37" s="299"/>
      <c r="Z37" s="301"/>
      <c r="AA37" s="301"/>
      <c r="AB37" s="301"/>
      <c r="AC37" s="301"/>
      <c r="AD37" s="301"/>
      <c r="AE37" s="301"/>
      <c r="AF37" s="301"/>
      <c r="AG37" s="296"/>
    </row>
    <row r="38" spans="1:34" s="343" customFormat="1">
      <c r="A38" s="336"/>
      <c r="B38" s="337" t="s">
        <v>347</v>
      </c>
      <c r="C38" s="338">
        <f t="shared" si="9"/>
        <v>252</v>
      </c>
      <c r="D38" s="300">
        <f t="shared" si="31"/>
        <v>0</v>
      </c>
      <c r="E38" s="300"/>
      <c r="F38" s="300"/>
      <c r="G38" s="300">
        <f t="shared" si="32"/>
        <v>252</v>
      </c>
      <c r="H38" s="300">
        <v>246</v>
      </c>
      <c r="I38" s="300">
        <v>6</v>
      </c>
      <c r="J38" s="300">
        <f t="shared" si="30"/>
        <v>0</v>
      </c>
      <c r="K38" s="301">
        <f t="shared" si="33"/>
        <v>0</v>
      </c>
      <c r="L38" s="345"/>
      <c r="M38" s="345"/>
      <c r="N38" s="334">
        <f t="shared" ref="N38:N43" si="37">O38+P38</f>
        <v>0</v>
      </c>
      <c r="O38" s="339"/>
      <c r="P38" s="339"/>
      <c r="Q38" s="299">
        <f t="shared" si="34"/>
        <v>0</v>
      </c>
      <c r="R38" s="285">
        <f t="shared" si="8"/>
        <v>0</v>
      </c>
      <c r="S38" s="285">
        <f t="shared" si="8"/>
        <v>0</v>
      </c>
      <c r="T38" s="299">
        <f t="shared" si="35"/>
        <v>0</v>
      </c>
      <c r="U38" s="340"/>
      <c r="V38" s="340"/>
      <c r="W38" s="299">
        <f t="shared" si="36"/>
        <v>0</v>
      </c>
      <c r="X38" s="342"/>
      <c r="Y38" s="342"/>
      <c r="Z38" s="339"/>
      <c r="AA38" s="339"/>
      <c r="AB38" s="339"/>
      <c r="AC38" s="339"/>
      <c r="AD38" s="345"/>
      <c r="AE38" s="345"/>
      <c r="AF38" s="345"/>
      <c r="AG38" s="336"/>
    </row>
    <row r="39" spans="1:34" s="335" customFormat="1" ht="31.5">
      <c r="A39" s="330"/>
      <c r="B39" s="331" t="s">
        <v>348</v>
      </c>
      <c r="C39" s="332">
        <f>D39+G39</f>
        <v>468</v>
      </c>
      <c r="D39" s="299">
        <f t="shared" si="31"/>
        <v>216</v>
      </c>
      <c r="E39" s="333">
        <f>209710000/1000000</f>
        <v>209.71</v>
      </c>
      <c r="F39" s="333">
        <v>6.29</v>
      </c>
      <c r="G39" s="299">
        <f t="shared" si="32"/>
        <v>252</v>
      </c>
      <c r="H39" s="333">
        <v>246</v>
      </c>
      <c r="I39" s="333">
        <v>6</v>
      </c>
      <c r="J39" s="300">
        <f t="shared" si="30"/>
        <v>467.93662399999999</v>
      </c>
      <c r="K39" s="301">
        <f t="shared" si="33"/>
        <v>216</v>
      </c>
      <c r="L39" s="334">
        <v>209.71</v>
      </c>
      <c r="M39" s="334">
        <v>6.29</v>
      </c>
      <c r="N39" s="334">
        <f t="shared" si="37"/>
        <v>251.93662399999999</v>
      </c>
      <c r="O39" s="334">
        <v>245.93662399999999</v>
      </c>
      <c r="P39" s="334">
        <v>6</v>
      </c>
      <c r="Q39" s="303">
        <f>T39+W39</f>
        <v>6.3376000000005206E-2</v>
      </c>
      <c r="R39" s="285">
        <f t="shared" si="8"/>
        <v>6.3376000000005206E-2</v>
      </c>
      <c r="S39" s="285">
        <f t="shared" si="8"/>
        <v>0</v>
      </c>
      <c r="T39" s="299">
        <f t="shared" si="35"/>
        <v>0</v>
      </c>
      <c r="U39" s="333"/>
      <c r="V39" s="333"/>
      <c r="W39" s="299">
        <f>X39+Y39</f>
        <v>6.3376000000005206E-2</v>
      </c>
      <c r="X39" s="346">
        <v>6.3376000000005206E-2</v>
      </c>
      <c r="Y39" s="334"/>
      <c r="Z39" s="334"/>
      <c r="AA39" s="334"/>
      <c r="AB39" s="334"/>
      <c r="AC39" s="334"/>
      <c r="AD39" s="334"/>
      <c r="AE39" s="334"/>
      <c r="AF39" s="334"/>
      <c r="AG39" s="330"/>
    </row>
    <row r="40" spans="1:34" s="343" customFormat="1">
      <c r="A40" s="336"/>
      <c r="B40" s="337" t="s">
        <v>349</v>
      </c>
      <c r="C40" s="338">
        <f>D40+G40</f>
        <v>250</v>
      </c>
      <c r="D40" s="300">
        <f t="shared" si="31"/>
        <v>0</v>
      </c>
      <c r="E40" s="300"/>
      <c r="F40" s="300"/>
      <c r="G40" s="300">
        <f t="shared" si="32"/>
        <v>250</v>
      </c>
      <c r="H40" s="300">
        <v>243</v>
      </c>
      <c r="I40" s="300">
        <v>7</v>
      </c>
      <c r="J40" s="300">
        <f t="shared" si="30"/>
        <v>0</v>
      </c>
      <c r="K40" s="301">
        <f t="shared" si="33"/>
        <v>0</v>
      </c>
      <c r="L40" s="339"/>
      <c r="M40" s="339"/>
      <c r="N40" s="334">
        <f t="shared" si="37"/>
        <v>0</v>
      </c>
      <c r="O40" s="339"/>
      <c r="P40" s="339"/>
      <c r="Q40" s="299">
        <f t="shared" si="34"/>
        <v>0</v>
      </c>
      <c r="R40" s="285">
        <f t="shared" si="8"/>
        <v>0</v>
      </c>
      <c r="S40" s="285">
        <f t="shared" si="8"/>
        <v>0</v>
      </c>
      <c r="T40" s="299">
        <f t="shared" si="35"/>
        <v>0</v>
      </c>
      <c r="U40" s="340"/>
      <c r="V40" s="340"/>
      <c r="W40" s="299">
        <f t="shared" si="36"/>
        <v>0</v>
      </c>
      <c r="X40" s="342"/>
      <c r="Y40" s="342"/>
      <c r="Z40" s="339"/>
      <c r="AA40" s="339"/>
      <c r="AB40" s="339"/>
      <c r="AC40" s="339"/>
      <c r="AD40" s="339"/>
      <c r="AE40" s="339"/>
      <c r="AF40" s="339"/>
      <c r="AG40" s="336"/>
    </row>
    <row r="41" spans="1:34" s="335" customFormat="1" ht="31.5">
      <c r="A41" s="330"/>
      <c r="B41" s="331" t="s">
        <v>350</v>
      </c>
      <c r="C41" s="332">
        <f t="shared" si="9"/>
        <v>460.59000000000003</v>
      </c>
      <c r="D41" s="333">
        <f>E41+F41</f>
        <v>210.59</v>
      </c>
      <c r="E41" s="333">
        <f>204458000/1000000</f>
        <v>204.458</v>
      </c>
      <c r="F41" s="333">
        <v>6.1319999999999997</v>
      </c>
      <c r="G41" s="333">
        <f t="shared" si="32"/>
        <v>250</v>
      </c>
      <c r="H41" s="333">
        <v>243</v>
      </c>
      <c r="I41" s="333">
        <v>7</v>
      </c>
      <c r="J41" s="333">
        <f t="shared" si="30"/>
        <v>418.99</v>
      </c>
      <c r="K41" s="301">
        <f t="shared" si="33"/>
        <v>170.935</v>
      </c>
      <c r="L41" s="347">
        <v>170.935</v>
      </c>
      <c r="M41" s="347"/>
      <c r="N41" s="334">
        <f t="shared" si="37"/>
        <v>248.05500000000001</v>
      </c>
      <c r="O41" s="347">
        <v>241.05500000000001</v>
      </c>
      <c r="P41" s="347">
        <v>7</v>
      </c>
      <c r="Q41" s="348">
        <f>T41+W41</f>
        <v>41.599999999999987</v>
      </c>
      <c r="R41" s="285">
        <f t="shared" si="8"/>
        <v>35.467999999999989</v>
      </c>
      <c r="S41" s="285">
        <f t="shared" si="8"/>
        <v>6.1319999999999997</v>
      </c>
      <c r="T41" s="333">
        <f t="shared" si="35"/>
        <v>39.654999999999994</v>
      </c>
      <c r="U41" s="333">
        <v>33.522999999999996</v>
      </c>
      <c r="V41" s="333">
        <v>6.1319999999999997</v>
      </c>
      <c r="W41" s="333">
        <f>X41+Y41</f>
        <v>1.9449999999999932</v>
      </c>
      <c r="X41" s="334">
        <v>1.9449999999999932</v>
      </c>
      <c r="Y41" s="334">
        <v>0</v>
      </c>
      <c r="Z41" s="333"/>
      <c r="AA41" s="334"/>
      <c r="AB41" s="334"/>
      <c r="AC41" s="334"/>
      <c r="AD41" s="334"/>
      <c r="AE41" s="334"/>
      <c r="AF41" s="334"/>
      <c r="AG41" s="330"/>
    </row>
    <row r="42" spans="1:34" s="302" customFormat="1">
      <c r="A42" s="296"/>
      <c r="B42" s="344" t="s">
        <v>351</v>
      </c>
      <c r="C42" s="298">
        <f t="shared" si="9"/>
        <v>200</v>
      </c>
      <c r="D42" s="299">
        <f t="shared" si="31"/>
        <v>0</v>
      </c>
      <c r="E42" s="299"/>
      <c r="F42" s="299"/>
      <c r="G42" s="299">
        <f t="shared" si="32"/>
        <v>200</v>
      </c>
      <c r="H42" s="299">
        <v>194</v>
      </c>
      <c r="I42" s="299">
        <v>6</v>
      </c>
      <c r="J42" s="333">
        <f t="shared" si="30"/>
        <v>199.991916</v>
      </c>
      <c r="K42" s="301">
        <f t="shared" si="33"/>
        <v>0</v>
      </c>
      <c r="L42" s="301"/>
      <c r="M42" s="301"/>
      <c r="N42" s="334">
        <f>O42+P42</f>
        <v>199.991916</v>
      </c>
      <c r="O42" s="301">
        <v>193.991916</v>
      </c>
      <c r="P42" s="301">
        <v>6</v>
      </c>
      <c r="Q42" s="299">
        <f>T42+W42</f>
        <v>8.0839999999966494E-3</v>
      </c>
      <c r="R42" s="285">
        <f t="shared" si="8"/>
        <v>8.0839999999966494E-3</v>
      </c>
      <c r="S42" s="285">
        <f t="shared" si="8"/>
        <v>0</v>
      </c>
      <c r="T42" s="299">
        <f t="shared" si="35"/>
        <v>0</v>
      </c>
      <c r="U42" s="301"/>
      <c r="V42" s="301"/>
      <c r="W42" s="333">
        <f>X42+Y42</f>
        <v>8.0839999999966494E-3</v>
      </c>
      <c r="X42" s="303">
        <v>8.0839999999966494E-3</v>
      </c>
      <c r="Y42" s="299"/>
      <c r="Z42" s="299"/>
      <c r="AA42" s="301"/>
      <c r="AB42" s="301"/>
      <c r="AC42" s="301"/>
      <c r="AD42" s="301"/>
      <c r="AE42" s="301"/>
      <c r="AF42" s="301"/>
      <c r="AG42" s="296"/>
    </row>
    <row r="43" spans="1:34" s="302" customFormat="1">
      <c r="A43" s="296"/>
      <c r="B43" s="344" t="s">
        <v>352</v>
      </c>
      <c r="C43" s="298">
        <f t="shared" si="9"/>
        <v>200</v>
      </c>
      <c r="D43" s="299">
        <f t="shared" si="31"/>
        <v>0</v>
      </c>
      <c r="E43" s="299"/>
      <c r="F43" s="299"/>
      <c r="G43" s="299">
        <f t="shared" si="32"/>
        <v>200</v>
      </c>
      <c r="H43" s="299">
        <v>194</v>
      </c>
      <c r="I43" s="299">
        <v>6</v>
      </c>
      <c r="J43" s="299">
        <f t="shared" si="30"/>
        <v>200</v>
      </c>
      <c r="K43" s="301">
        <f t="shared" si="33"/>
        <v>0</v>
      </c>
      <c r="L43" s="301"/>
      <c r="M43" s="301"/>
      <c r="N43" s="334">
        <f t="shared" si="37"/>
        <v>200</v>
      </c>
      <c r="O43" s="299">
        <v>194</v>
      </c>
      <c r="P43" s="299">
        <v>6</v>
      </c>
      <c r="Q43" s="299">
        <f t="shared" si="34"/>
        <v>0</v>
      </c>
      <c r="R43" s="285">
        <f t="shared" si="8"/>
        <v>0</v>
      </c>
      <c r="S43" s="285">
        <f t="shared" si="8"/>
        <v>0</v>
      </c>
      <c r="T43" s="299">
        <f t="shared" si="35"/>
        <v>0</v>
      </c>
      <c r="U43" s="301"/>
      <c r="V43" s="301"/>
      <c r="W43" s="299">
        <f t="shared" si="36"/>
        <v>0</v>
      </c>
      <c r="X43" s="299"/>
      <c r="Y43" s="299"/>
      <c r="Z43" s="301"/>
      <c r="AA43" s="301"/>
      <c r="AB43" s="301"/>
      <c r="AC43" s="301"/>
      <c r="AD43" s="301"/>
      <c r="AE43" s="301"/>
      <c r="AF43" s="301"/>
      <c r="AG43" s="296"/>
    </row>
    <row r="44" spans="1:34" s="302" customFormat="1">
      <c r="A44" s="296"/>
      <c r="B44" s="344" t="s">
        <v>353</v>
      </c>
      <c r="C44" s="298">
        <f t="shared" si="9"/>
        <v>440.98500000000001</v>
      </c>
      <c r="D44" s="299">
        <f t="shared" si="31"/>
        <v>0</v>
      </c>
      <c r="E44" s="299"/>
      <c r="F44" s="299"/>
      <c r="G44" s="299">
        <f t="shared" si="32"/>
        <v>440.98500000000001</v>
      </c>
      <c r="H44" s="302">
        <v>428.14400000000001</v>
      </c>
      <c r="I44" s="299">
        <v>12.840999999999999</v>
      </c>
      <c r="J44" s="299">
        <f>K44+N44</f>
        <v>410.4</v>
      </c>
      <c r="K44" s="301">
        <f t="shared" si="33"/>
        <v>0</v>
      </c>
      <c r="L44" s="301"/>
      <c r="M44" s="301"/>
      <c r="N44" s="334">
        <f>O44+P44</f>
        <v>410.4</v>
      </c>
      <c r="O44" s="301">
        <v>410.4</v>
      </c>
      <c r="P44" s="301"/>
      <c r="Q44" s="299">
        <f>T44+W44</f>
        <v>0</v>
      </c>
      <c r="R44" s="285">
        <f t="shared" si="8"/>
        <v>0</v>
      </c>
      <c r="S44" s="285">
        <f t="shared" si="8"/>
        <v>0</v>
      </c>
      <c r="T44" s="299">
        <f t="shared" si="35"/>
        <v>0</v>
      </c>
      <c r="U44" s="301"/>
      <c r="V44" s="301"/>
      <c r="W44" s="299">
        <f t="shared" si="36"/>
        <v>0</v>
      </c>
      <c r="X44" s="299"/>
      <c r="Y44" s="299"/>
      <c r="Z44" s="301">
        <f>AA44+AD44</f>
        <v>30.585000000000029</v>
      </c>
      <c r="AA44" s="302">
        <f>AB44+AC44</f>
        <v>0</v>
      </c>
      <c r="AD44" s="301">
        <f>AE44+AF44</f>
        <v>30.585000000000029</v>
      </c>
      <c r="AE44" s="301">
        <f>H44-O44</f>
        <v>17.744000000000028</v>
      </c>
      <c r="AF44" s="301">
        <f>I44-P44</f>
        <v>12.840999999999999</v>
      </c>
      <c r="AG44" s="296"/>
    </row>
    <row r="45" spans="1:34" s="351" customFormat="1" ht="31.5">
      <c r="A45" s="349"/>
      <c r="B45" s="350" t="s">
        <v>354</v>
      </c>
      <c r="C45" s="298">
        <f t="shared" si="9"/>
        <v>640</v>
      </c>
      <c r="D45" s="299">
        <v>0</v>
      </c>
      <c r="F45" s="299"/>
      <c r="G45" s="299">
        <f>H45+I45</f>
        <v>640</v>
      </c>
      <c r="H45" s="299">
        <v>621</v>
      </c>
      <c r="I45" s="299">
        <v>19</v>
      </c>
      <c r="J45" s="300">
        <f>K45+N45</f>
        <v>339.87237599999997</v>
      </c>
      <c r="K45" s="301">
        <v>0</v>
      </c>
      <c r="L45" s="301"/>
      <c r="M45" s="301"/>
      <c r="N45" s="334">
        <f>O45+P45</f>
        <v>339.87237599999997</v>
      </c>
      <c r="O45" s="299">
        <v>320.87237599999997</v>
      </c>
      <c r="P45" s="299">
        <v>19</v>
      </c>
      <c r="Q45" s="299">
        <f>T45+W45</f>
        <v>300.12762400000003</v>
      </c>
      <c r="R45" s="285">
        <f t="shared" si="8"/>
        <v>300.12762400000003</v>
      </c>
      <c r="S45" s="285">
        <f t="shared" si="8"/>
        <v>0</v>
      </c>
      <c r="T45" s="299">
        <v>0</v>
      </c>
      <c r="U45" s="301"/>
      <c r="V45" s="301"/>
      <c r="W45" s="299">
        <f>X45+Y45</f>
        <v>300.12762400000003</v>
      </c>
      <c r="X45" s="299">
        <v>300.12762400000003</v>
      </c>
      <c r="Y45" s="299">
        <v>0</v>
      </c>
      <c r="Z45" s="301"/>
      <c r="AA45" s="301"/>
      <c r="AB45" s="301"/>
      <c r="AC45" s="301"/>
      <c r="AD45" s="301">
        <f>AE45+AF45</f>
        <v>0</v>
      </c>
      <c r="AE45" s="301"/>
      <c r="AF45" s="301"/>
      <c r="AG45" s="349"/>
    </row>
    <row r="46" spans="1:34" s="291" customFormat="1" ht="47.25">
      <c r="A46" s="287">
        <v>2</v>
      </c>
      <c r="B46" s="288" t="s">
        <v>355</v>
      </c>
      <c r="C46" s="289">
        <f>C47+C50</f>
        <v>4032.6480000000001</v>
      </c>
      <c r="D46" s="289">
        <f>D47+D50</f>
        <v>147.648</v>
      </c>
      <c r="E46" s="289">
        <f>E47+E50</f>
        <v>147.648</v>
      </c>
      <c r="F46" s="289"/>
      <c r="G46" s="289">
        <f>H46+I46</f>
        <v>3885</v>
      </c>
      <c r="H46" s="289">
        <f>H47+H50</f>
        <v>3768</v>
      </c>
      <c r="I46" s="289">
        <f>I47+I50</f>
        <v>117</v>
      </c>
      <c r="J46" s="352">
        <f>J47+J50</f>
        <v>1156.7118</v>
      </c>
      <c r="K46" s="289">
        <f>K47+K50</f>
        <v>14.57</v>
      </c>
      <c r="L46" s="289">
        <f t="shared" ref="L46:AH46" si="38">L47+L50</f>
        <v>14.57</v>
      </c>
      <c r="M46" s="289">
        <f t="shared" si="38"/>
        <v>0</v>
      </c>
      <c r="N46" s="289">
        <f t="shared" si="38"/>
        <v>1142.1418000000001</v>
      </c>
      <c r="O46" s="289">
        <f t="shared" si="38"/>
        <v>1142.1418000000001</v>
      </c>
      <c r="P46" s="289">
        <f t="shared" si="38"/>
        <v>0</v>
      </c>
      <c r="Q46" s="289">
        <f>Q47+Q50</f>
        <v>2245.2882</v>
      </c>
      <c r="R46" s="289">
        <f t="shared" ref="R46:S46" si="39">R47+R50</f>
        <v>2149.2882</v>
      </c>
      <c r="S46" s="289">
        <f t="shared" si="39"/>
        <v>96</v>
      </c>
      <c r="T46" s="289">
        <f t="shared" si="38"/>
        <v>89.43</v>
      </c>
      <c r="U46" s="289">
        <f t="shared" si="38"/>
        <v>89.43</v>
      </c>
      <c r="V46" s="289">
        <f t="shared" si="38"/>
        <v>0</v>
      </c>
      <c r="W46" s="289">
        <f t="shared" si="38"/>
        <v>2155.8581999999997</v>
      </c>
      <c r="X46" s="289">
        <f t="shared" si="38"/>
        <v>2059.8581999999997</v>
      </c>
      <c r="Y46" s="289">
        <f t="shared" si="38"/>
        <v>96</v>
      </c>
      <c r="Z46" s="289">
        <f>Z47+Z50</f>
        <v>630.64800000000002</v>
      </c>
      <c r="AA46" s="289">
        <f t="shared" si="38"/>
        <v>43.647999999999996</v>
      </c>
      <c r="AB46" s="289">
        <f t="shared" si="38"/>
        <v>43.647999999999996</v>
      </c>
      <c r="AC46" s="289">
        <f t="shared" si="38"/>
        <v>0</v>
      </c>
      <c r="AD46" s="289">
        <f>AD47+AD50</f>
        <v>587</v>
      </c>
      <c r="AE46" s="289">
        <f t="shared" si="38"/>
        <v>566</v>
      </c>
      <c r="AF46" s="289">
        <f t="shared" si="38"/>
        <v>21</v>
      </c>
      <c r="AG46" s="289"/>
      <c r="AH46" s="289">
        <f t="shared" si="38"/>
        <v>0</v>
      </c>
    </row>
    <row r="47" spans="1:34" s="351" customFormat="1" ht="47.25">
      <c r="A47" s="349"/>
      <c r="B47" s="353" t="s">
        <v>356</v>
      </c>
      <c r="C47" s="354">
        <f>D47+G47</f>
        <v>3320</v>
      </c>
      <c r="D47" s="301">
        <v>22</v>
      </c>
      <c r="E47" s="301">
        <v>22</v>
      </c>
      <c r="F47" s="301"/>
      <c r="G47" s="301">
        <f>H47+I47</f>
        <v>3298</v>
      </c>
      <c r="H47" s="301">
        <v>3202</v>
      </c>
      <c r="I47" s="301">
        <v>96</v>
      </c>
      <c r="J47" s="355">
        <f>K47+N47</f>
        <v>1156.7118</v>
      </c>
      <c r="K47" s="301">
        <f>SUM(L47:M47)</f>
        <v>14.57</v>
      </c>
      <c r="L47" s="301">
        <v>14.57</v>
      </c>
      <c r="M47" s="301"/>
      <c r="N47" s="301">
        <f>SUM(O47:P47)</f>
        <v>1142.1418000000001</v>
      </c>
      <c r="O47" s="301">
        <v>1142.1418000000001</v>
      </c>
      <c r="P47" s="301"/>
      <c r="Q47" s="301">
        <f>Q48+Q49</f>
        <v>2163.2882</v>
      </c>
      <c r="R47" s="301">
        <f t="shared" ref="R47:S47" si="40">R48+R49</f>
        <v>2067.2882</v>
      </c>
      <c r="S47" s="301">
        <f t="shared" si="40"/>
        <v>96</v>
      </c>
      <c r="T47" s="301">
        <f>SUM(U47:V47)</f>
        <v>7.43</v>
      </c>
      <c r="U47" s="301">
        <f>E47-L47</f>
        <v>7.43</v>
      </c>
      <c r="V47" s="301"/>
      <c r="W47" s="301">
        <f>SUM(X47:Y47)</f>
        <v>2155.8581999999997</v>
      </c>
      <c r="X47" s="301">
        <f>H47-N47</f>
        <v>2059.8581999999997</v>
      </c>
      <c r="Y47" s="301">
        <f>I47-P47</f>
        <v>96</v>
      </c>
      <c r="Z47" s="301"/>
      <c r="AA47" s="301"/>
      <c r="AB47" s="301"/>
      <c r="AC47" s="301"/>
      <c r="AD47" s="301">
        <f>AE47+AF47</f>
        <v>0</v>
      </c>
      <c r="AE47" s="301"/>
      <c r="AF47" s="301"/>
      <c r="AG47" s="349" t="s">
        <v>357</v>
      </c>
    </row>
    <row r="48" spans="1:34" s="362" customFormat="1" ht="47.25">
      <c r="A48" s="356"/>
      <c r="B48" s="357" t="s">
        <v>358</v>
      </c>
      <c r="C48" s="358">
        <f t="shared" ref="C48:C49" si="41">D48+G48</f>
        <v>1173</v>
      </c>
      <c r="D48" s="359"/>
      <c r="E48" s="359"/>
      <c r="F48" s="359"/>
      <c r="G48" s="359">
        <f t="shared" ref="G48:G49" si="42">H48+I48</f>
        <v>1173</v>
      </c>
      <c r="H48" s="359">
        <v>1139</v>
      </c>
      <c r="I48" s="359">
        <v>34</v>
      </c>
      <c r="J48" s="359"/>
      <c r="K48" s="359">
        <f t="shared" ref="K48:K49" si="43">SUM(L48:M48)</f>
        <v>0</v>
      </c>
      <c r="L48" s="360"/>
      <c r="M48" s="360"/>
      <c r="N48" s="359">
        <f t="shared" ref="N48:N49" si="44">SUM(O48:P48)</f>
        <v>0</v>
      </c>
      <c r="O48" s="359"/>
      <c r="P48" s="359"/>
      <c r="Q48" s="359">
        <f>T48+W48</f>
        <v>1173</v>
      </c>
      <c r="R48" s="285">
        <f t="shared" si="8"/>
        <v>1139</v>
      </c>
      <c r="S48" s="285">
        <f t="shared" si="8"/>
        <v>34</v>
      </c>
      <c r="T48" s="359">
        <f t="shared" ref="T48:T49" si="45">SUM(U48:V48)</f>
        <v>0</v>
      </c>
      <c r="U48" s="359"/>
      <c r="V48" s="359"/>
      <c r="W48" s="359">
        <f>SUM(X48:Y48)</f>
        <v>1173</v>
      </c>
      <c r="X48" s="359">
        <f>H48-N48</f>
        <v>1139</v>
      </c>
      <c r="Y48" s="359">
        <f>I48-P48</f>
        <v>34</v>
      </c>
      <c r="Z48" s="359"/>
      <c r="AA48" s="359"/>
      <c r="AB48" s="359"/>
      <c r="AC48" s="359"/>
      <c r="AD48" s="359"/>
      <c r="AE48" s="359"/>
      <c r="AF48" s="359"/>
      <c r="AG48" s="361"/>
    </row>
    <row r="49" spans="1:34" s="362" customFormat="1" ht="78.75">
      <c r="A49" s="356"/>
      <c r="B49" s="357" t="s">
        <v>359</v>
      </c>
      <c r="C49" s="358">
        <f t="shared" si="41"/>
        <v>2147</v>
      </c>
      <c r="D49" s="359">
        <v>22</v>
      </c>
      <c r="E49" s="359">
        <v>22</v>
      </c>
      <c r="F49" s="359"/>
      <c r="G49" s="359">
        <f t="shared" si="42"/>
        <v>2125</v>
      </c>
      <c r="H49" s="359">
        <v>2063</v>
      </c>
      <c r="I49" s="359">
        <v>62</v>
      </c>
      <c r="J49" s="359"/>
      <c r="K49" s="359">
        <f t="shared" si="43"/>
        <v>14.57</v>
      </c>
      <c r="L49" s="359">
        <v>14.57</v>
      </c>
      <c r="M49" s="360"/>
      <c r="N49" s="359">
        <f t="shared" si="44"/>
        <v>1142.1418000000001</v>
      </c>
      <c r="O49" s="359">
        <v>1142.1418000000001</v>
      </c>
      <c r="P49" s="359"/>
      <c r="Q49" s="359">
        <f>T49+W49</f>
        <v>990.28819999999985</v>
      </c>
      <c r="R49" s="285">
        <f t="shared" si="8"/>
        <v>928.28819999999985</v>
      </c>
      <c r="S49" s="285">
        <f t="shared" si="8"/>
        <v>62</v>
      </c>
      <c r="T49" s="359">
        <f t="shared" si="45"/>
        <v>7.43</v>
      </c>
      <c r="U49" s="359">
        <f>E49-L49</f>
        <v>7.43</v>
      </c>
      <c r="V49" s="359"/>
      <c r="W49" s="359">
        <f>SUM(X49:Y49)</f>
        <v>982.8581999999999</v>
      </c>
      <c r="X49" s="359">
        <f>H49-N49</f>
        <v>920.8581999999999</v>
      </c>
      <c r="Y49" s="359">
        <f>I49-P49</f>
        <v>62</v>
      </c>
      <c r="Z49" s="359"/>
      <c r="AA49" s="359"/>
      <c r="AB49" s="359"/>
      <c r="AC49" s="359"/>
      <c r="AD49" s="359"/>
      <c r="AE49" s="359"/>
      <c r="AF49" s="359"/>
      <c r="AG49" s="361"/>
    </row>
    <row r="50" spans="1:34" s="351" customFormat="1" ht="31.5">
      <c r="A50" s="349"/>
      <c r="B50" s="363" t="s">
        <v>360</v>
      </c>
      <c r="C50" s="334">
        <f>SUM(C51:C56)</f>
        <v>712.64800000000002</v>
      </c>
      <c r="D50" s="334">
        <f t="shared" ref="D50:AG50" si="46">SUM(D51:D56)</f>
        <v>125.648</v>
      </c>
      <c r="E50" s="334">
        <f t="shared" si="46"/>
        <v>125.648</v>
      </c>
      <c r="F50" s="334">
        <f t="shared" si="46"/>
        <v>0</v>
      </c>
      <c r="G50" s="334">
        <f t="shared" si="46"/>
        <v>587</v>
      </c>
      <c r="H50" s="334">
        <f t="shared" si="46"/>
        <v>566</v>
      </c>
      <c r="I50" s="334">
        <f t="shared" si="46"/>
        <v>21</v>
      </c>
      <c r="J50" s="334">
        <f t="shared" si="46"/>
        <v>0</v>
      </c>
      <c r="K50" s="334">
        <f t="shared" si="46"/>
        <v>0</v>
      </c>
      <c r="L50" s="334">
        <f t="shared" si="46"/>
        <v>0</v>
      </c>
      <c r="M50" s="334">
        <f t="shared" si="46"/>
        <v>0</v>
      </c>
      <c r="N50" s="334">
        <f t="shared" si="46"/>
        <v>0</v>
      </c>
      <c r="O50" s="334">
        <f t="shared" si="46"/>
        <v>0</v>
      </c>
      <c r="P50" s="334">
        <f t="shared" si="46"/>
        <v>0</v>
      </c>
      <c r="Q50" s="334">
        <f>SUM(Q51:Q56)</f>
        <v>82</v>
      </c>
      <c r="R50" s="334">
        <f>SUM(R51:R56)</f>
        <v>82</v>
      </c>
      <c r="S50" s="334">
        <f t="shared" ref="S50" si="47">SUM(S51:S56)</f>
        <v>0</v>
      </c>
      <c r="T50" s="334">
        <f t="shared" si="46"/>
        <v>82</v>
      </c>
      <c r="U50" s="334">
        <f t="shared" si="46"/>
        <v>82</v>
      </c>
      <c r="V50" s="334">
        <f t="shared" si="46"/>
        <v>0</v>
      </c>
      <c r="W50" s="334">
        <f t="shared" si="46"/>
        <v>0</v>
      </c>
      <c r="X50" s="334">
        <f t="shared" si="46"/>
        <v>0</v>
      </c>
      <c r="Y50" s="334">
        <f t="shared" si="46"/>
        <v>0</v>
      </c>
      <c r="Z50" s="334">
        <f>SUM(Z51:Z56)</f>
        <v>630.64800000000002</v>
      </c>
      <c r="AA50" s="334">
        <f t="shared" si="46"/>
        <v>43.647999999999996</v>
      </c>
      <c r="AB50" s="334">
        <f t="shared" si="46"/>
        <v>43.647999999999996</v>
      </c>
      <c r="AC50" s="334">
        <f t="shared" si="46"/>
        <v>0</v>
      </c>
      <c r="AD50" s="334">
        <f>SUM(AD51:AD56)</f>
        <v>587</v>
      </c>
      <c r="AE50" s="334">
        <f t="shared" si="46"/>
        <v>566</v>
      </c>
      <c r="AF50" s="334">
        <f t="shared" si="46"/>
        <v>21</v>
      </c>
      <c r="AG50" s="334">
        <f t="shared" si="46"/>
        <v>0</v>
      </c>
    </row>
    <row r="51" spans="1:34" s="302" customFormat="1" ht="31.5">
      <c r="A51" s="296"/>
      <c r="B51" s="344" t="s">
        <v>361</v>
      </c>
      <c r="C51" s="298">
        <f t="shared" si="9"/>
        <v>35</v>
      </c>
      <c r="D51" s="299">
        <v>35</v>
      </c>
      <c r="E51" s="299">
        <f>35000000/1000000</f>
        <v>35</v>
      </c>
      <c r="F51" s="299"/>
      <c r="G51" s="299"/>
      <c r="H51" s="299"/>
      <c r="I51" s="299"/>
      <c r="J51" s="293">
        <f t="shared" ref="J51:J56" si="48">K51+N51</f>
        <v>0</v>
      </c>
      <c r="K51" s="301">
        <f>L51+M51</f>
        <v>0</v>
      </c>
      <c r="L51" s="301"/>
      <c r="M51" s="301"/>
      <c r="N51" s="301">
        <f>O51+P51</f>
        <v>0</v>
      </c>
      <c r="O51" s="301"/>
      <c r="P51" s="301"/>
      <c r="Q51" s="299">
        <f>T51+W51</f>
        <v>35</v>
      </c>
      <c r="R51" s="285">
        <f t="shared" si="8"/>
        <v>35</v>
      </c>
      <c r="S51" s="285">
        <f t="shared" si="8"/>
        <v>0</v>
      </c>
      <c r="T51" s="299">
        <v>35</v>
      </c>
      <c r="U51" s="299">
        <v>35</v>
      </c>
      <c r="V51" s="299"/>
      <c r="W51" s="334">
        <v>0</v>
      </c>
      <c r="X51" s="299"/>
      <c r="Y51" s="299"/>
      <c r="Z51" s="334">
        <f>AA51+AD51</f>
        <v>0</v>
      </c>
      <c r="AA51" s="301">
        <v>0</v>
      </c>
      <c r="AB51" s="299"/>
      <c r="AC51" s="299"/>
      <c r="AD51" s="299">
        <v>0</v>
      </c>
      <c r="AE51" s="299"/>
      <c r="AF51" s="299"/>
      <c r="AG51" s="296" t="s">
        <v>362</v>
      </c>
    </row>
    <row r="52" spans="1:34" s="302" customFormat="1">
      <c r="A52" s="296"/>
      <c r="B52" s="344" t="s">
        <v>363</v>
      </c>
      <c r="C52" s="298">
        <f t="shared" si="9"/>
        <v>40</v>
      </c>
      <c r="D52" s="299">
        <v>40</v>
      </c>
      <c r="E52" s="299">
        <v>40</v>
      </c>
      <c r="F52" s="299"/>
      <c r="G52" s="299">
        <v>0</v>
      </c>
      <c r="H52" s="299"/>
      <c r="I52" s="299"/>
      <c r="J52" s="293">
        <f t="shared" si="48"/>
        <v>0</v>
      </c>
      <c r="K52" s="301">
        <f t="shared" ref="K52:K56" si="49">L52+M52</f>
        <v>0</v>
      </c>
      <c r="L52" s="301"/>
      <c r="M52" s="301"/>
      <c r="N52" s="301">
        <f t="shared" ref="N52:N56" si="50">O52+P52</f>
        <v>0</v>
      </c>
      <c r="O52" s="301"/>
      <c r="P52" s="301"/>
      <c r="Q52" s="299">
        <f t="shared" ref="Q52:Q56" si="51">T52+W52</f>
        <v>0</v>
      </c>
      <c r="R52" s="285">
        <f t="shared" si="8"/>
        <v>0</v>
      </c>
      <c r="S52" s="285">
        <f t="shared" si="8"/>
        <v>0</v>
      </c>
      <c r="T52" s="299">
        <v>0</v>
      </c>
      <c r="U52" s="299"/>
      <c r="V52" s="299"/>
      <c r="W52" s="334">
        <v>0</v>
      </c>
      <c r="X52" s="299"/>
      <c r="Y52" s="299"/>
      <c r="Z52" s="334">
        <f t="shared" ref="Z52:Z53" si="52">AA52+AD52</f>
        <v>40</v>
      </c>
      <c r="AA52" s="301">
        <v>40</v>
      </c>
      <c r="AB52" s="299">
        <v>40</v>
      </c>
      <c r="AC52" s="299"/>
      <c r="AD52" s="299">
        <v>0</v>
      </c>
      <c r="AE52" s="301"/>
      <c r="AF52" s="301"/>
      <c r="AG52" s="296"/>
    </row>
    <row r="53" spans="1:34" s="302" customFormat="1" ht="47.25">
      <c r="A53" s="296"/>
      <c r="B53" s="344" t="s">
        <v>364</v>
      </c>
      <c r="C53" s="298">
        <f t="shared" si="9"/>
        <v>15</v>
      </c>
      <c r="D53" s="299">
        <v>15</v>
      </c>
      <c r="E53" s="299">
        <v>15</v>
      </c>
      <c r="F53" s="299"/>
      <c r="G53" s="299">
        <v>0</v>
      </c>
      <c r="H53" s="299"/>
      <c r="I53" s="299"/>
      <c r="J53" s="293">
        <f t="shared" si="48"/>
        <v>0</v>
      </c>
      <c r="K53" s="301">
        <f t="shared" si="49"/>
        <v>0</v>
      </c>
      <c r="L53" s="301"/>
      <c r="M53" s="301"/>
      <c r="N53" s="301">
        <f t="shared" si="50"/>
        <v>0</v>
      </c>
      <c r="O53" s="301"/>
      <c r="P53" s="301"/>
      <c r="Q53" s="299">
        <f t="shared" si="51"/>
        <v>15</v>
      </c>
      <c r="R53" s="285">
        <f t="shared" si="8"/>
        <v>15</v>
      </c>
      <c r="S53" s="285">
        <f t="shared" si="8"/>
        <v>0</v>
      </c>
      <c r="T53" s="299">
        <v>15</v>
      </c>
      <c r="U53" s="299">
        <v>15</v>
      </c>
      <c r="V53" s="299"/>
      <c r="W53" s="334">
        <v>0</v>
      </c>
      <c r="X53" s="299"/>
      <c r="Y53" s="299"/>
      <c r="Z53" s="334">
        <f t="shared" si="52"/>
        <v>0</v>
      </c>
      <c r="AA53" s="301">
        <v>0</v>
      </c>
      <c r="AB53" s="299"/>
      <c r="AC53" s="299"/>
      <c r="AD53" s="299">
        <v>0</v>
      </c>
      <c r="AE53" s="301"/>
      <c r="AF53" s="301"/>
      <c r="AG53" s="296"/>
    </row>
    <row r="54" spans="1:34" s="302" customFormat="1" ht="31.5">
      <c r="A54" s="296"/>
      <c r="B54" s="344" t="s">
        <v>365</v>
      </c>
      <c r="C54" s="298">
        <f>D54+G54</f>
        <v>3.6480000000000001</v>
      </c>
      <c r="D54" s="299">
        <v>3.6480000000000001</v>
      </c>
      <c r="E54" s="299">
        <f>3648000/1000000</f>
        <v>3.6480000000000001</v>
      </c>
      <c r="F54" s="299"/>
      <c r="G54" s="299">
        <v>0</v>
      </c>
      <c r="H54" s="299"/>
      <c r="I54" s="299"/>
      <c r="J54" s="293">
        <f t="shared" si="48"/>
        <v>0</v>
      </c>
      <c r="K54" s="301">
        <f t="shared" si="49"/>
        <v>0</v>
      </c>
      <c r="L54" s="301"/>
      <c r="M54" s="301"/>
      <c r="N54" s="301">
        <f t="shared" si="50"/>
        <v>0</v>
      </c>
      <c r="O54" s="301"/>
      <c r="P54" s="301"/>
      <c r="Q54" s="299">
        <f t="shared" si="51"/>
        <v>0</v>
      </c>
      <c r="R54" s="285">
        <f t="shared" si="8"/>
        <v>0</v>
      </c>
      <c r="S54" s="285">
        <f t="shared" si="8"/>
        <v>0</v>
      </c>
      <c r="T54" s="299">
        <v>0</v>
      </c>
      <c r="U54" s="299"/>
      <c r="V54" s="299"/>
      <c r="W54" s="334">
        <v>0</v>
      </c>
      <c r="X54" s="299"/>
      <c r="Y54" s="299"/>
      <c r="Z54" s="334">
        <f>AA54+AD54</f>
        <v>3.6479999999999961</v>
      </c>
      <c r="AA54" s="301">
        <v>3.6479999999999961</v>
      </c>
      <c r="AB54" s="299">
        <v>3.6479999999999961</v>
      </c>
      <c r="AC54" s="299"/>
      <c r="AD54" s="299">
        <v>0</v>
      </c>
      <c r="AE54" s="301"/>
      <c r="AF54" s="301"/>
      <c r="AG54" s="296"/>
    </row>
    <row r="55" spans="1:34" s="302" customFormat="1">
      <c r="A55" s="296"/>
      <c r="B55" s="344" t="s">
        <v>366</v>
      </c>
      <c r="C55" s="298">
        <f>D55+G55</f>
        <v>587</v>
      </c>
      <c r="D55" s="299"/>
      <c r="E55" s="299"/>
      <c r="F55" s="299"/>
      <c r="G55" s="299">
        <f>H55+I55</f>
        <v>587</v>
      </c>
      <c r="H55" s="334">
        <v>566</v>
      </c>
      <c r="I55" s="334">
        <f>4+17</f>
        <v>21</v>
      </c>
      <c r="J55" s="293"/>
      <c r="K55" s="301"/>
      <c r="L55" s="301"/>
      <c r="M55" s="301"/>
      <c r="N55" s="301"/>
      <c r="O55" s="301"/>
      <c r="P55" s="301"/>
      <c r="Q55" s="299"/>
      <c r="R55" s="285">
        <f t="shared" si="8"/>
        <v>0</v>
      </c>
      <c r="S55" s="285">
        <f t="shared" si="8"/>
        <v>0</v>
      </c>
      <c r="T55" s="299"/>
      <c r="U55" s="299"/>
      <c r="V55" s="299"/>
      <c r="W55" s="334"/>
      <c r="X55" s="299"/>
      <c r="Y55" s="299"/>
      <c r="Z55" s="334">
        <f>AA55+AD55</f>
        <v>587</v>
      </c>
      <c r="AA55" s="301"/>
      <c r="AB55" s="299"/>
      <c r="AC55" s="299"/>
      <c r="AD55" s="299">
        <f>AE55+AF55</f>
        <v>587</v>
      </c>
      <c r="AE55" s="334">
        <v>566</v>
      </c>
      <c r="AF55" s="334">
        <f>4+17</f>
        <v>21</v>
      </c>
      <c r="AG55" s="296"/>
    </row>
    <row r="56" spans="1:34" s="302" customFormat="1" ht="31.5">
      <c r="A56" s="296"/>
      <c r="B56" s="344" t="s">
        <v>367</v>
      </c>
      <c r="C56" s="298">
        <f>D56+G56</f>
        <v>32</v>
      </c>
      <c r="D56" s="299">
        <v>32</v>
      </c>
      <c r="E56" s="299">
        <v>32</v>
      </c>
      <c r="F56" s="299"/>
      <c r="G56" s="299">
        <v>0</v>
      </c>
      <c r="H56" s="334"/>
      <c r="I56" s="334"/>
      <c r="J56" s="293">
        <f t="shared" si="48"/>
        <v>0</v>
      </c>
      <c r="K56" s="301">
        <f t="shared" si="49"/>
        <v>0</v>
      </c>
      <c r="L56" s="301"/>
      <c r="M56" s="301"/>
      <c r="N56" s="301">
        <f t="shared" si="50"/>
        <v>0</v>
      </c>
      <c r="O56" s="301"/>
      <c r="P56" s="301"/>
      <c r="Q56" s="299">
        <f t="shared" si="51"/>
        <v>32</v>
      </c>
      <c r="R56" s="285">
        <f t="shared" si="8"/>
        <v>32</v>
      </c>
      <c r="S56" s="285">
        <f t="shared" si="8"/>
        <v>0</v>
      </c>
      <c r="T56" s="299">
        <v>32</v>
      </c>
      <c r="U56" s="299">
        <v>32</v>
      </c>
      <c r="V56" s="299"/>
      <c r="W56" s="334">
        <v>0</v>
      </c>
      <c r="X56" s="299"/>
      <c r="Y56" s="299"/>
      <c r="Z56" s="334">
        <f>AA56+AD56</f>
        <v>0</v>
      </c>
      <c r="AA56" s="301">
        <v>0</v>
      </c>
      <c r="AB56" s="299"/>
      <c r="AC56" s="299"/>
      <c r="AD56" s="299">
        <v>0</v>
      </c>
      <c r="AE56" s="301"/>
      <c r="AF56" s="301"/>
      <c r="AG56" s="296"/>
    </row>
    <row r="57" spans="1:34" s="319" customFormat="1" ht="31.5">
      <c r="A57" s="364">
        <v>3</v>
      </c>
      <c r="B57" s="365" t="s">
        <v>368</v>
      </c>
      <c r="C57" s="366">
        <f t="shared" si="9"/>
        <v>273.3</v>
      </c>
      <c r="D57" s="317">
        <f>D58+D60</f>
        <v>4.3</v>
      </c>
      <c r="E57" s="317">
        <f>E58+E60</f>
        <v>4.3</v>
      </c>
      <c r="F57" s="317"/>
      <c r="G57" s="317">
        <f>G58+G60</f>
        <v>269</v>
      </c>
      <c r="H57" s="317">
        <f t="shared" ref="H57:I57" si="53">H58+H60</f>
        <v>261</v>
      </c>
      <c r="I57" s="317">
        <f t="shared" si="53"/>
        <v>8</v>
      </c>
      <c r="J57" s="355">
        <f>K57+N57</f>
        <v>273.3</v>
      </c>
      <c r="K57" s="317">
        <f>K58+K60</f>
        <v>4.3</v>
      </c>
      <c r="L57" s="317">
        <f t="shared" ref="L57:M57" si="54">L58+L60</f>
        <v>4.3</v>
      </c>
      <c r="M57" s="317">
        <f t="shared" si="54"/>
        <v>0</v>
      </c>
      <c r="N57" s="317">
        <f>N58+N60</f>
        <v>269</v>
      </c>
      <c r="O57" s="317">
        <f t="shared" ref="O57:AG57" si="55">O58+O60</f>
        <v>261</v>
      </c>
      <c r="P57" s="317">
        <f t="shared" si="55"/>
        <v>8</v>
      </c>
      <c r="Q57" s="317">
        <f t="shared" si="55"/>
        <v>0</v>
      </c>
      <c r="R57" s="285">
        <f t="shared" si="8"/>
        <v>0</v>
      </c>
      <c r="S57" s="285">
        <f t="shared" si="8"/>
        <v>0</v>
      </c>
      <c r="T57" s="317">
        <f t="shared" si="55"/>
        <v>0</v>
      </c>
      <c r="U57" s="317">
        <f t="shared" si="55"/>
        <v>0</v>
      </c>
      <c r="V57" s="317">
        <f t="shared" si="55"/>
        <v>0</v>
      </c>
      <c r="W57" s="317">
        <f t="shared" si="55"/>
        <v>0</v>
      </c>
      <c r="X57" s="317">
        <f t="shared" si="55"/>
        <v>0</v>
      </c>
      <c r="Y57" s="317">
        <f t="shared" si="55"/>
        <v>0</v>
      </c>
      <c r="Z57" s="317">
        <f t="shared" si="55"/>
        <v>0</v>
      </c>
      <c r="AA57" s="317">
        <f t="shared" si="55"/>
        <v>0</v>
      </c>
      <c r="AB57" s="317">
        <f t="shared" si="55"/>
        <v>0</v>
      </c>
      <c r="AC57" s="317">
        <f t="shared" si="55"/>
        <v>0</v>
      </c>
      <c r="AD57" s="317">
        <f t="shared" si="55"/>
        <v>0</v>
      </c>
      <c r="AE57" s="317">
        <f t="shared" si="55"/>
        <v>0</v>
      </c>
      <c r="AF57" s="317">
        <f t="shared" si="55"/>
        <v>0</v>
      </c>
      <c r="AG57" s="317">
        <f t="shared" si="55"/>
        <v>0</v>
      </c>
    </row>
    <row r="58" spans="1:34" s="335" customFormat="1" ht="47.25">
      <c r="A58" s="330"/>
      <c r="B58" s="367" t="s">
        <v>369</v>
      </c>
      <c r="C58" s="298">
        <f t="shared" si="9"/>
        <v>96</v>
      </c>
      <c r="D58" s="333">
        <f>D59</f>
        <v>0</v>
      </c>
      <c r="E58" s="333"/>
      <c r="F58" s="333"/>
      <c r="G58" s="333">
        <f>G59</f>
        <v>96</v>
      </c>
      <c r="H58" s="333">
        <f t="shared" ref="H58:I58" si="56">H59</f>
        <v>93</v>
      </c>
      <c r="I58" s="333">
        <f t="shared" si="56"/>
        <v>3</v>
      </c>
      <c r="J58" s="300">
        <f>K58+N58</f>
        <v>96</v>
      </c>
      <c r="K58" s="333">
        <f>K59</f>
        <v>0</v>
      </c>
      <c r="L58" s="333">
        <f t="shared" ref="L58:M58" si="57">L59</f>
        <v>0</v>
      </c>
      <c r="M58" s="333">
        <f t="shared" si="57"/>
        <v>0</v>
      </c>
      <c r="N58" s="333">
        <f>O58+P58</f>
        <v>96</v>
      </c>
      <c r="O58" s="333">
        <v>93</v>
      </c>
      <c r="P58" s="333">
        <v>3</v>
      </c>
      <c r="Q58" s="299">
        <v>0</v>
      </c>
      <c r="R58" s="285">
        <f t="shared" si="8"/>
        <v>0</v>
      </c>
      <c r="S58" s="285">
        <f t="shared" si="8"/>
        <v>0</v>
      </c>
      <c r="T58" s="333"/>
      <c r="U58" s="333"/>
      <c r="V58" s="333"/>
      <c r="W58" s="333">
        <f>0</f>
        <v>0</v>
      </c>
      <c r="X58" s="333">
        <v>0</v>
      </c>
      <c r="Y58" s="333">
        <v>0</v>
      </c>
      <c r="Z58" s="299">
        <f>AD58</f>
        <v>0</v>
      </c>
      <c r="AA58" s="333"/>
      <c r="AB58" s="333"/>
      <c r="AC58" s="333"/>
      <c r="AD58" s="333">
        <f>AE58+AF58</f>
        <v>0</v>
      </c>
      <c r="AE58" s="333">
        <v>0</v>
      </c>
      <c r="AF58" s="333">
        <v>0</v>
      </c>
      <c r="AG58" s="330"/>
    </row>
    <row r="59" spans="1:34" s="302" customFormat="1" ht="47.25">
      <c r="A59" s="296"/>
      <c r="B59" s="368" t="s">
        <v>370</v>
      </c>
      <c r="C59" s="298">
        <f t="shared" si="9"/>
        <v>96</v>
      </c>
      <c r="D59" s="299">
        <v>0</v>
      </c>
      <c r="E59" s="299"/>
      <c r="F59" s="299"/>
      <c r="G59" s="299">
        <v>96</v>
      </c>
      <c r="H59" s="299">
        <v>93</v>
      </c>
      <c r="I59" s="299">
        <v>3</v>
      </c>
      <c r="J59" s="300">
        <f>K59+N59</f>
        <v>96</v>
      </c>
      <c r="K59" s="301">
        <v>0</v>
      </c>
      <c r="L59" s="301"/>
      <c r="M59" s="301"/>
      <c r="N59" s="301">
        <f>O59+P59</f>
        <v>96</v>
      </c>
      <c r="O59" s="301">
        <v>93</v>
      </c>
      <c r="P59" s="301">
        <v>3</v>
      </c>
      <c r="Q59" s="299">
        <v>0</v>
      </c>
      <c r="R59" s="285">
        <f t="shared" si="8"/>
        <v>0</v>
      </c>
      <c r="S59" s="285">
        <f t="shared" si="8"/>
        <v>0</v>
      </c>
      <c r="T59" s="301"/>
      <c r="U59" s="301"/>
      <c r="V59" s="301"/>
      <c r="W59" s="301">
        <v>0</v>
      </c>
      <c r="X59" s="301">
        <v>0</v>
      </c>
      <c r="Y59" s="301">
        <v>0</v>
      </c>
      <c r="Z59" s="299">
        <f>AD59</f>
        <v>0</v>
      </c>
      <c r="AA59" s="301"/>
      <c r="AB59" s="301"/>
      <c r="AC59" s="301"/>
      <c r="AD59" s="301">
        <f>AE59+AF59</f>
        <v>0</v>
      </c>
      <c r="AE59" s="301">
        <v>0</v>
      </c>
      <c r="AF59" s="301">
        <v>0</v>
      </c>
      <c r="AG59" s="296"/>
    </row>
    <row r="60" spans="1:34" s="351" customFormat="1" ht="47.25">
      <c r="A60" s="349"/>
      <c r="B60" s="353" t="s">
        <v>371</v>
      </c>
      <c r="C60" s="369">
        <f t="shared" si="9"/>
        <v>177.3</v>
      </c>
      <c r="D60" s="334">
        <f>D61+D62</f>
        <v>4.3</v>
      </c>
      <c r="E60" s="334">
        <f>E61+E62</f>
        <v>4.3</v>
      </c>
      <c r="F60" s="334"/>
      <c r="G60" s="334">
        <f>G61+G62</f>
        <v>173</v>
      </c>
      <c r="H60" s="334">
        <f t="shared" ref="H60:I60" si="58">H61+H62</f>
        <v>168</v>
      </c>
      <c r="I60" s="334">
        <f t="shared" si="58"/>
        <v>5</v>
      </c>
      <c r="J60" s="355">
        <v>4.3</v>
      </c>
      <c r="K60" s="301">
        <f>SUM(K61+K62)</f>
        <v>4.3</v>
      </c>
      <c r="L60" s="301">
        <f t="shared" ref="L60:M60" si="59">SUM(L61+L62)</f>
        <v>4.3</v>
      </c>
      <c r="M60" s="301">
        <f t="shared" si="59"/>
        <v>0</v>
      </c>
      <c r="N60" s="301">
        <f>N61+N62</f>
        <v>173</v>
      </c>
      <c r="O60" s="333">
        <v>168</v>
      </c>
      <c r="P60" s="299">
        <v>5</v>
      </c>
      <c r="Q60" s="333"/>
      <c r="R60" s="285">
        <f t="shared" si="8"/>
        <v>0</v>
      </c>
      <c r="S60" s="285">
        <f t="shared" si="8"/>
        <v>0</v>
      </c>
      <c r="T60" s="333"/>
      <c r="U60" s="333"/>
      <c r="V60" s="333"/>
      <c r="W60" s="333"/>
      <c r="X60" s="333"/>
      <c r="Y60" s="299"/>
      <c r="Z60" s="333"/>
      <c r="AA60" s="333"/>
      <c r="AB60" s="333"/>
      <c r="AC60" s="299"/>
      <c r="AD60" s="333">
        <v>0</v>
      </c>
      <c r="AE60" s="333"/>
      <c r="AF60" s="330"/>
      <c r="AG60" s="349"/>
    </row>
    <row r="61" spans="1:34" s="302" customFormat="1" ht="47.25">
      <c r="A61" s="296"/>
      <c r="B61" s="370" t="s">
        <v>372</v>
      </c>
      <c r="C61" s="298">
        <f t="shared" si="9"/>
        <v>177.3</v>
      </c>
      <c r="D61" s="299">
        <v>4.3</v>
      </c>
      <c r="E61" s="299">
        <f>4300000/1000000</f>
        <v>4.3</v>
      </c>
      <c r="F61" s="299"/>
      <c r="G61" s="299">
        <v>173</v>
      </c>
      <c r="H61" s="299">
        <v>168</v>
      </c>
      <c r="I61" s="299">
        <v>5</v>
      </c>
      <c r="J61" s="355">
        <v>0</v>
      </c>
      <c r="K61" s="333">
        <f t="shared" ref="K61:K62" si="60">L61+M61</f>
        <v>0</v>
      </c>
      <c r="L61" s="301"/>
      <c r="M61" s="333"/>
      <c r="N61" s="299">
        <f t="shared" ref="N61:N62" si="61">O61+P61</f>
        <v>60.257999999999996</v>
      </c>
      <c r="O61" s="299">
        <v>60.257999999999996</v>
      </c>
      <c r="P61" s="299">
        <v>0</v>
      </c>
      <c r="Q61" s="301"/>
      <c r="R61" s="285">
        <f t="shared" si="8"/>
        <v>0</v>
      </c>
      <c r="S61" s="285">
        <f t="shared" si="8"/>
        <v>0</v>
      </c>
      <c r="T61" s="301"/>
      <c r="U61" s="301"/>
      <c r="V61" s="301"/>
      <c r="W61" s="301"/>
      <c r="X61" s="301"/>
      <c r="Y61" s="299"/>
      <c r="Z61" s="301"/>
      <c r="AA61" s="301"/>
      <c r="AB61" s="301"/>
      <c r="AC61" s="299"/>
      <c r="AD61" s="301">
        <v>0</v>
      </c>
      <c r="AE61" s="301"/>
      <c r="AF61" s="296"/>
      <c r="AG61" s="296"/>
    </row>
    <row r="62" spans="1:34" s="302" customFormat="1" ht="47.25">
      <c r="A62" s="296"/>
      <c r="B62" s="370" t="s">
        <v>373</v>
      </c>
      <c r="C62" s="298">
        <f t="shared" si="9"/>
        <v>0</v>
      </c>
      <c r="D62" s="299">
        <v>0</v>
      </c>
      <c r="E62" s="299"/>
      <c r="F62" s="299"/>
      <c r="G62" s="299">
        <v>0</v>
      </c>
      <c r="H62" s="299"/>
      <c r="I62" s="299"/>
      <c r="J62" s="355">
        <v>4.3</v>
      </c>
      <c r="K62" s="333">
        <f t="shared" si="60"/>
        <v>4.3</v>
      </c>
      <c r="L62" s="301">
        <v>4.3</v>
      </c>
      <c r="M62" s="333"/>
      <c r="N62" s="299">
        <f t="shared" si="61"/>
        <v>112.742</v>
      </c>
      <c r="O62" s="299">
        <v>107.742</v>
      </c>
      <c r="P62" s="299">
        <v>5</v>
      </c>
      <c r="Q62" s="301"/>
      <c r="R62" s="285">
        <f t="shared" si="8"/>
        <v>0</v>
      </c>
      <c r="S62" s="285">
        <f t="shared" si="8"/>
        <v>0</v>
      </c>
      <c r="T62" s="301"/>
      <c r="U62" s="301"/>
      <c r="V62" s="301"/>
      <c r="W62" s="301"/>
      <c r="X62" s="301"/>
      <c r="Y62" s="299"/>
      <c r="Z62" s="301"/>
      <c r="AA62" s="301"/>
      <c r="AB62" s="301"/>
      <c r="AC62" s="299"/>
      <c r="AD62" s="301">
        <v>0</v>
      </c>
      <c r="AE62" s="301"/>
      <c r="AF62" s="296"/>
      <c r="AG62" s="296"/>
    </row>
    <row r="63" spans="1:34" s="372" customFormat="1" ht="47.25">
      <c r="A63" s="364">
        <v>4</v>
      </c>
      <c r="B63" s="365" t="s">
        <v>374</v>
      </c>
      <c r="C63" s="366">
        <f>D63+G63</f>
        <v>799.40297399999997</v>
      </c>
      <c r="D63" s="317">
        <f>D64+D67</f>
        <v>108.102974</v>
      </c>
      <c r="E63" s="317">
        <f>E64+E67</f>
        <v>108.102974</v>
      </c>
      <c r="F63" s="317"/>
      <c r="G63" s="317">
        <f>G64+G67</f>
        <v>691.3</v>
      </c>
      <c r="H63" s="317">
        <f t="shared" ref="H63:I63" si="62">H64+H67</f>
        <v>667</v>
      </c>
      <c r="I63" s="317">
        <f t="shared" si="62"/>
        <v>24.3</v>
      </c>
      <c r="J63" s="318">
        <f>J64+J67</f>
        <v>704.10425199999997</v>
      </c>
      <c r="K63" s="317">
        <f>K64+K67</f>
        <v>108.102974</v>
      </c>
      <c r="L63" s="317">
        <f t="shared" ref="L63:AH63" si="63">L64+L67</f>
        <v>108.102974</v>
      </c>
      <c r="M63" s="317">
        <f t="shared" si="63"/>
        <v>0</v>
      </c>
      <c r="N63" s="371">
        <f>N64+N67</f>
        <v>596.00127799999996</v>
      </c>
      <c r="O63" s="317">
        <f t="shared" si="63"/>
        <v>596.00127799999996</v>
      </c>
      <c r="P63" s="317">
        <f t="shared" si="63"/>
        <v>0</v>
      </c>
      <c r="Q63" s="317">
        <f t="shared" si="63"/>
        <v>0</v>
      </c>
      <c r="R63" s="285">
        <f t="shared" si="8"/>
        <v>0</v>
      </c>
      <c r="S63" s="285">
        <f t="shared" si="8"/>
        <v>0</v>
      </c>
      <c r="T63" s="317">
        <f t="shared" si="63"/>
        <v>0</v>
      </c>
      <c r="U63" s="317">
        <f t="shared" si="63"/>
        <v>0</v>
      </c>
      <c r="V63" s="317">
        <f t="shared" si="63"/>
        <v>0</v>
      </c>
      <c r="W63" s="317">
        <f t="shared" si="63"/>
        <v>0</v>
      </c>
      <c r="X63" s="317">
        <f t="shared" si="63"/>
        <v>0</v>
      </c>
      <c r="Y63" s="317">
        <f t="shared" si="63"/>
        <v>0</v>
      </c>
      <c r="Z63" s="318">
        <f>Z64+Z67</f>
        <v>95.298722000000012</v>
      </c>
      <c r="AA63" s="317">
        <f t="shared" si="63"/>
        <v>0</v>
      </c>
      <c r="AB63" s="317">
        <f t="shared" si="63"/>
        <v>0</v>
      </c>
      <c r="AC63" s="317">
        <f t="shared" si="63"/>
        <v>0</v>
      </c>
      <c r="AD63" s="317">
        <f t="shared" si="63"/>
        <v>95.298722000000012</v>
      </c>
      <c r="AE63" s="317">
        <f t="shared" si="63"/>
        <v>70.998722000000015</v>
      </c>
      <c r="AF63" s="317">
        <f t="shared" si="63"/>
        <v>24.3</v>
      </c>
      <c r="AG63" s="317">
        <f t="shared" si="63"/>
        <v>0</v>
      </c>
      <c r="AH63" s="317">
        <f t="shared" si="63"/>
        <v>0</v>
      </c>
    </row>
    <row r="64" spans="1:34" s="377" customFormat="1" ht="31.5">
      <c r="A64" s="373"/>
      <c r="B64" s="374" t="s">
        <v>375</v>
      </c>
      <c r="C64" s="375">
        <f t="shared" si="9"/>
        <v>517.63392699999997</v>
      </c>
      <c r="D64" s="376">
        <f>D65+D66</f>
        <v>65.333927000000003</v>
      </c>
      <c r="E64" s="376">
        <f>E65+E66</f>
        <v>65.333927000000003</v>
      </c>
      <c r="F64" s="376"/>
      <c r="G64" s="376">
        <f>G65+G66</f>
        <v>452.3</v>
      </c>
      <c r="H64" s="376">
        <f t="shared" ref="H64:I64" si="64">H65+H66</f>
        <v>435</v>
      </c>
      <c r="I64" s="376">
        <f t="shared" si="64"/>
        <v>17.3</v>
      </c>
      <c r="J64" s="290">
        <f>J65+J66</f>
        <v>496.82194399999997</v>
      </c>
      <c r="K64" s="376">
        <f>K65+K66</f>
        <v>65.333927000000003</v>
      </c>
      <c r="L64" s="376">
        <f t="shared" ref="L64:M64" si="65">L65+L66</f>
        <v>65.333927000000003</v>
      </c>
      <c r="M64" s="376">
        <f t="shared" si="65"/>
        <v>0</v>
      </c>
      <c r="N64" s="376">
        <f>N65+N66</f>
        <v>431.48801700000001</v>
      </c>
      <c r="O64" s="376">
        <f t="shared" ref="O64:Y64" si="66">O65+O66</f>
        <v>431.48801700000001</v>
      </c>
      <c r="P64" s="376">
        <f t="shared" si="66"/>
        <v>0</v>
      </c>
      <c r="Q64" s="376">
        <f t="shared" si="66"/>
        <v>0</v>
      </c>
      <c r="R64" s="285">
        <f t="shared" si="8"/>
        <v>0</v>
      </c>
      <c r="S64" s="285">
        <f t="shared" si="8"/>
        <v>0</v>
      </c>
      <c r="T64" s="376">
        <f t="shared" si="66"/>
        <v>0</v>
      </c>
      <c r="U64" s="376">
        <f t="shared" si="66"/>
        <v>0</v>
      </c>
      <c r="V64" s="376">
        <f t="shared" si="66"/>
        <v>0</v>
      </c>
      <c r="W64" s="376">
        <f t="shared" si="66"/>
        <v>0</v>
      </c>
      <c r="X64" s="376">
        <f t="shared" si="66"/>
        <v>0</v>
      </c>
      <c r="Y64" s="376">
        <f t="shared" si="66"/>
        <v>0</v>
      </c>
      <c r="Z64" s="376">
        <f>Z65+Z66</f>
        <v>20.811982999999998</v>
      </c>
      <c r="AA64" s="376">
        <f t="shared" ref="AA64:AG64" si="67">AA65+AA66</f>
        <v>0</v>
      </c>
      <c r="AB64" s="376">
        <f t="shared" si="67"/>
        <v>0</v>
      </c>
      <c r="AC64" s="376">
        <f t="shared" si="67"/>
        <v>0</v>
      </c>
      <c r="AD64" s="376">
        <f t="shared" si="67"/>
        <v>20.811982999999998</v>
      </c>
      <c r="AE64" s="376">
        <f>AE65+AE66</f>
        <v>3.5119829999999972</v>
      </c>
      <c r="AF64" s="376">
        <f t="shared" si="67"/>
        <v>17.3</v>
      </c>
      <c r="AG64" s="376">
        <f t="shared" si="67"/>
        <v>0</v>
      </c>
    </row>
    <row r="65" spans="1:33" s="383" customFormat="1" ht="31.5">
      <c r="A65" s="378"/>
      <c r="B65" s="379" t="s">
        <v>376</v>
      </c>
      <c r="C65" s="380">
        <f t="shared" si="9"/>
        <v>454.43392699999998</v>
      </c>
      <c r="D65" s="311">
        <v>6.4339269999999997</v>
      </c>
      <c r="E65" s="311">
        <f>6433927/1000000</f>
        <v>6.4339269999999997</v>
      </c>
      <c r="F65" s="311"/>
      <c r="G65" s="311">
        <v>448</v>
      </c>
      <c r="H65" s="311">
        <f>435-26.55</f>
        <v>408.45</v>
      </c>
      <c r="I65" s="311">
        <v>13</v>
      </c>
      <c r="J65" s="381">
        <f t="shared" ref="J65:J66" si="68">K65+N65</f>
        <v>411.37192699999997</v>
      </c>
      <c r="K65" s="382">
        <f>L65+M65</f>
        <v>6.4339269999999997</v>
      </c>
      <c r="L65" s="381">
        <f>6433927/1000000</f>
        <v>6.4339269999999997</v>
      </c>
      <c r="M65" s="382"/>
      <c r="N65" s="381">
        <f>O65+P65</f>
        <v>404.93799999999999</v>
      </c>
      <c r="O65" s="382">
        <f>404.938</f>
        <v>404.93799999999999</v>
      </c>
      <c r="P65" s="310"/>
      <c r="Q65" s="311"/>
      <c r="R65" s="285">
        <f t="shared" si="8"/>
        <v>0</v>
      </c>
      <c r="S65" s="285">
        <f t="shared" si="8"/>
        <v>0</v>
      </c>
      <c r="T65" s="311"/>
      <c r="U65" s="311"/>
      <c r="V65" s="311"/>
      <c r="W65" s="311"/>
      <c r="X65" s="311"/>
      <c r="Y65" s="311"/>
      <c r="Z65" s="311">
        <f>AD65+AA65</f>
        <v>16.512</v>
      </c>
      <c r="AA65" s="310"/>
      <c r="AB65" s="310"/>
      <c r="AC65" s="310"/>
      <c r="AD65" s="311">
        <f t="shared" ref="AD65:AD66" si="69">AE65+AF65</f>
        <v>16.512</v>
      </c>
      <c r="AE65" s="311">
        <f>-O65+H65</f>
        <v>3.5120000000000005</v>
      </c>
      <c r="AF65" s="311">
        <f>-P65+I65</f>
        <v>13</v>
      </c>
      <c r="AG65" s="378"/>
    </row>
    <row r="66" spans="1:33" s="383" customFormat="1" ht="31.5">
      <c r="A66" s="378"/>
      <c r="B66" s="379" t="s">
        <v>377</v>
      </c>
      <c r="C66" s="380">
        <f t="shared" si="9"/>
        <v>63.2</v>
      </c>
      <c r="D66" s="311">
        <v>58.900000000000006</v>
      </c>
      <c r="E66" s="311">
        <f>58900000/1000000</f>
        <v>58.9</v>
      </c>
      <c r="F66" s="311"/>
      <c r="G66" s="311">
        <v>4.3</v>
      </c>
      <c r="H66" s="311">
        <v>26.55</v>
      </c>
      <c r="I66" s="311">
        <v>4.3</v>
      </c>
      <c r="J66" s="384">
        <f t="shared" si="68"/>
        <v>85.450017000000003</v>
      </c>
      <c r="K66" s="385">
        <f t="shared" ref="K66" si="70">L66+M66</f>
        <v>58.9</v>
      </c>
      <c r="L66" s="384">
        <f>58900000/1000000</f>
        <v>58.9</v>
      </c>
      <c r="M66" s="385"/>
      <c r="N66" s="384">
        <f>O66+P66</f>
        <v>26.550017000000004</v>
      </c>
      <c r="O66" s="384">
        <f>59.45-58.9+26+0.000017</f>
        <v>26.550017000000004</v>
      </c>
      <c r="P66" s="299"/>
      <c r="Q66" s="299"/>
      <c r="R66" s="285">
        <f t="shared" si="8"/>
        <v>0</v>
      </c>
      <c r="S66" s="285">
        <f t="shared" si="8"/>
        <v>0</v>
      </c>
      <c r="T66" s="299"/>
      <c r="U66" s="299"/>
      <c r="V66" s="299"/>
      <c r="W66" s="299"/>
      <c r="X66" s="299"/>
      <c r="Y66" s="299"/>
      <c r="Z66" s="311">
        <f>AD66+AA66</f>
        <v>4.2999829999999966</v>
      </c>
      <c r="AA66" s="301"/>
      <c r="AB66" s="301"/>
      <c r="AC66" s="301"/>
      <c r="AD66" s="299">
        <f t="shared" si="69"/>
        <v>4.2999829999999966</v>
      </c>
      <c r="AE66" s="299">
        <f>-O66+H66</f>
        <v>-1.7000000003264404E-5</v>
      </c>
      <c r="AF66" s="299">
        <f>-P66+I66</f>
        <v>4.3</v>
      </c>
      <c r="AG66" s="296"/>
    </row>
    <row r="67" spans="1:33" s="377" customFormat="1" ht="31.5">
      <c r="A67" s="386"/>
      <c r="B67" s="387" t="s">
        <v>378</v>
      </c>
      <c r="C67" s="375">
        <f t="shared" si="9"/>
        <v>281.769047</v>
      </c>
      <c r="D67" s="388">
        <f>D68+D69</f>
        <v>42.769047</v>
      </c>
      <c r="E67" s="388">
        <f>E68+E69</f>
        <v>42.769047</v>
      </c>
      <c r="F67" s="388"/>
      <c r="G67" s="388">
        <f>G68+G69</f>
        <v>239</v>
      </c>
      <c r="H67" s="388">
        <f t="shared" ref="H67:I67" si="71">H68+H69</f>
        <v>232</v>
      </c>
      <c r="I67" s="388">
        <f t="shared" si="71"/>
        <v>7</v>
      </c>
      <c r="J67" s="389">
        <f>J68+J69</f>
        <v>207.282308</v>
      </c>
      <c r="K67" s="389">
        <f t="shared" ref="K67:M67" si="72">K68+K69</f>
        <v>42.769047</v>
      </c>
      <c r="L67" s="389">
        <f t="shared" si="72"/>
        <v>42.769047</v>
      </c>
      <c r="M67" s="389">
        <f t="shared" si="72"/>
        <v>0</v>
      </c>
      <c r="N67" s="389">
        <f>N68+N69</f>
        <v>164.513261</v>
      </c>
      <c r="O67" s="389">
        <f t="shared" ref="O67:Y67" si="73">O68+O69</f>
        <v>164.513261</v>
      </c>
      <c r="P67" s="389">
        <f t="shared" si="73"/>
        <v>0</v>
      </c>
      <c r="Q67" s="389">
        <f t="shared" si="73"/>
        <v>0</v>
      </c>
      <c r="R67" s="285">
        <f t="shared" si="8"/>
        <v>0</v>
      </c>
      <c r="S67" s="285">
        <f t="shared" si="8"/>
        <v>0</v>
      </c>
      <c r="T67" s="389">
        <f t="shared" si="73"/>
        <v>0</v>
      </c>
      <c r="U67" s="389">
        <f t="shared" si="73"/>
        <v>0</v>
      </c>
      <c r="V67" s="389">
        <f t="shared" si="73"/>
        <v>0</v>
      </c>
      <c r="W67" s="389">
        <f t="shared" si="73"/>
        <v>0</v>
      </c>
      <c r="X67" s="389">
        <f t="shared" si="73"/>
        <v>0</v>
      </c>
      <c r="Y67" s="389">
        <f t="shared" si="73"/>
        <v>0</v>
      </c>
      <c r="Z67" s="389">
        <f>Z68+Z69</f>
        <v>74.486739000000014</v>
      </c>
      <c r="AA67" s="389">
        <f t="shared" ref="AA67:AG67" si="74">AA68+AA69</f>
        <v>0</v>
      </c>
      <c r="AB67" s="389">
        <f t="shared" si="74"/>
        <v>0</v>
      </c>
      <c r="AC67" s="389">
        <f t="shared" si="74"/>
        <v>0</v>
      </c>
      <c r="AD67" s="389">
        <f t="shared" si="74"/>
        <v>74.486739000000014</v>
      </c>
      <c r="AE67" s="389">
        <f t="shared" si="74"/>
        <v>67.486739000000014</v>
      </c>
      <c r="AF67" s="389">
        <f t="shared" si="74"/>
        <v>7</v>
      </c>
      <c r="AG67" s="389">
        <f t="shared" si="74"/>
        <v>0</v>
      </c>
    </row>
    <row r="68" spans="1:33" s="383" customFormat="1" ht="31.5">
      <c r="A68" s="390"/>
      <c r="B68" s="391" t="s">
        <v>379</v>
      </c>
      <c r="C68" s="380">
        <f t="shared" si="9"/>
        <v>244.65828500000001</v>
      </c>
      <c r="D68" s="392">
        <v>5.6582849999999993</v>
      </c>
      <c r="E68" s="392">
        <f>5658285/1000000</f>
        <v>5.6582850000000002</v>
      </c>
      <c r="F68" s="392"/>
      <c r="G68" s="392">
        <v>239</v>
      </c>
      <c r="H68" s="392">
        <f>232-90</f>
        <v>142</v>
      </c>
      <c r="I68" s="392">
        <v>7</v>
      </c>
      <c r="J68" s="381">
        <f>K68+N68</f>
        <v>87.982285000000005</v>
      </c>
      <c r="K68" s="382">
        <f t="shared" ref="K68:K69" si="75">L68+M68</f>
        <v>5.6582850000000002</v>
      </c>
      <c r="L68" s="393">
        <v>5.6582850000000002</v>
      </c>
      <c r="M68" s="393"/>
      <c r="N68" s="394">
        <f>O68+P68</f>
        <v>82.323999999999998</v>
      </c>
      <c r="O68" s="393">
        <f>69.324+13</f>
        <v>82.323999999999998</v>
      </c>
      <c r="P68" s="285"/>
      <c r="Q68" s="311"/>
      <c r="R68" s="285">
        <f t="shared" si="8"/>
        <v>0</v>
      </c>
      <c r="S68" s="285">
        <f t="shared" si="8"/>
        <v>0</v>
      </c>
      <c r="T68" s="392"/>
      <c r="U68" s="392"/>
      <c r="V68" s="392"/>
      <c r="W68" s="392"/>
      <c r="X68" s="392"/>
      <c r="Y68" s="392"/>
      <c r="Z68" s="392">
        <f>AD68+AA68</f>
        <v>66.676000000000002</v>
      </c>
      <c r="AA68" s="285"/>
      <c r="AB68" s="285"/>
      <c r="AC68" s="285"/>
      <c r="AD68" s="311">
        <f t="shared" ref="AD68:AD69" si="76">AE68+AF68</f>
        <v>66.676000000000002</v>
      </c>
      <c r="AE68" s="311">
        <f t="shared" ref="AE68:AF68" si="77">-O68+H68</f>
        <v>59.676000000000002</v>
      </c>
      <c r="AF68" s="311">
        <f t="shared" si="77"/>
        <v>7</v>
      </c>
      <c r="AG68" s="390"/>
    </row>
    <row r="69" spans="1:33" s="383" customFormat="1">
      <c r="A69" s="395"/>
      <c r="B69" s="396" t="s">
        <v>380</v>
      </c>
      <c r="C69" s="380">
        <f t="shared" si="9"/>
        <v>37.110762000000001</v>
      </c>
      <c r="D69" s="397">
        <v>37.110762000000001</v>
      </c>
      <c r="E69" s="397">
        <f>37110762/1000000</f>
        <v>37.110762000000001</v>
      </c>
      <c r="F69" s="397"/>
      <c r="G69" s="397">
        <v>0</v>
      </c>
      <c r="H69" s="397">
        <v>90</v>
      </c>
      <c r="I69" s="397"/>
      <c r="J69" s="381">
        <f t="shared" ref="J69" si="78">K69+N69</f>
        <v>119.30002299999998</v>
      </c>
      <c r="K69" s="382">
        <f t="shared" si="75"/>
        <v>37.110762000000001</v>
      </c>
      <c r="L69" s="398">
        <f>E69</f>
        <v>37.110762000000001</v>
      </c>
      <c r="M69" s="398"/>
      <c r="N69" s="394">
        <f>O69+P69</f>
        <v>82.189260999999988</v>
      </c>
      <c r="O69" s="394">
        <f>78.972-37.111+23.426861+16.9014</f>
        <v>82.189260999999988</v>
      </c>
      <c r="P69" s="399"/>
      <c r="Q69" s="311"/>
      <c r="R69" s="285">
        <f t="shared" si="8"/>
        <v>0</v>
      </c>
      <c r="S69" s="285">
        <f t="shared" si="8"/>
        <v>0</v>
      </c>
      <c r="T69" s="397"/>
      <c r="U69" s="397"/>
      <c r="V69" s="397"/>
      <c r="W69" s="397"/>
      <c r="X69" s="397"/>
      <c r="Y69" s="397"/>
      <c r="Z69" s="392">
        <f>AD69+AA69</f>
        <v>7.8107390000000123</v>
      </c>
      <c r="AA69" s="400"/>
      <c r="AB69" s="400"/>
      <c r="AC69" s="400"/>
      <c r="AD69" s="311">
        <f t="shared" si="76"/>
        <v>7.8107390000000123</v>
      </c>
      <c r="AE69" s="311">
        <f>-O69+H69</f>
        <v>7.8107390000000123</v>
      </c>
      <c r="AF69" s="311">
        <f>-P69+I69</f>
        <v>0</v>
      </c>
      <c r="AG69" s="395"/>
    </row>
    <row r="70" spans="1:33" s="252" customFormat="1">
      <c r="A70" s="272"/>
      <c r="B70" s="401"/>
      <c r="C70" s="250"/>
      <c r="D70" s="402"/>
      <c r="E70" s="402"/>
      <c r="F70" s="402"/>
      <c r="G70" s="402"/>
      <c r="H70" s="402"/>
      <c r="I70" s="402"/>
      <c r="J70" s="402"/>
      <c r="Q70" s="254"/>
      <c r="R70" s="254"/>
      <c r="S70" s="254"/>
      <c r="T70" s="254"/>
      <c r="U70" s="254"/>
      <c r="V70" s="254"/>
      <c r="W70" s="254"/>
      <c r="X70" s="254"/>
      <c r="Y70" s="254"/>
      <c r="Z70" s="403"/>
    </row>
    <row r="71" spans="1:33" s="252" customFormat="1">
      <c r="A71" s="272"/>
      <c r="B71" s="401"/>
      <c r="C71" s="250"/>
      <c r="D71" s="402"/>
      <c r="E71" s="402"/>
      <c r="F71" s="402"/>
      <c r="G71" s="402"/>
      <c r="H71" s="402"/>
      <c r="I71" s="402"/>
      <c r="J71" s="251">
        <v>704.10425199999997</v>
      </c>
      <c r="Q71" s="254"/>
      <c r="R71" s="254"/>
      <c r="S71" s="254"/>
      <c r="T71" s="254"/>
      <c r="U71" s="254"/>
      <c r="V71" s="254"/>
      <c r="W71" s="254"/>
      <c r="X71" s="254"/>
      <c r="Y71" s="254"/>
      <c r="Z71" s="403"/>
    </row>
    <row r="72" spans="1:33" s="252" customFormat="1">
      <c r="A72" s="272"/>
      <c r="B72" s="401"/>
      <c r="C72" s="250"/>
      <c r="D72" s="402"/>
      <c r="E72" s="402"/>
      <c r="F72" s="402"/>
      <c r="G72" s="402"/>
      <c r="H72" s="402"/>
      <c r="I72" s="402"/>
      <c r="J72" s="251">
        <f>J71-J63</f>
        <v>0</v>
      </c>
      <c r="Q72" s="254"/>
      <c r="R72" s="254"/>
      <c r="S72" s="254"/>
      <c r="T72" s="254"/>
      <c r="U72" s="254"/>
      <c r="V72" s="254"/>
      <c r="W72" s="254"/>
      <c r="X72" s="254"/>
      <c r="Y72" s="254"/>
      <c r="Z72" s="403"/>
    </row>
    <row r="73" spans="1:33" s="252" customFormat="1">
      <c r="A73" s="272"/>
      <c r="B73" s="401"/>
      <c r="C73" s="250"/>
      <c r="D73" s="402"/>
      <c r="E73" s="402"/>
      <c r="F73" s="402"/>
      <c r="G73" s="402"/>
      <c r="H73" s="402"/>
      <c r="I73" s="402"/>
      <c r="J73" s="402"/>
      <c r="Q73" s="254"/>
      <c r="R73" s="254"/>
      <c r="S73" s="254"/>
      <c r="T73" s="254"/>
      <c r="U73" s="254"/>
      <c r="V73" s="254"/>
      <c r="W73" s="254"/>
      <c r="X73" s="254"/>
      <c r="Y73" s="254"/>
      <c r="Z73" s="403"/>
    </row>
    <row r="74" spans="1:33" s="252" customFormat="1">
      <c r="A74" s="272"/>
      <c r="B74" s="401"/>
      <c r="C74" s="250"/>
      <c r="D74" s="402"/>
      <c r="E74" s="402"/>
      <c r="F74" s="402"/>
      <c r="G74" s="402"/>
      <c r="H74" s="402"/>
      <c r="I74" s="402"/>
      <c r="J74" s="402"/>
      <c r="Q74" s="254"/>
      <c r="R74" s="254"/>
      <c r="S74" s="254"/>
      <c r="T74" s="254"/>
      <c r="U74" s="254"/>
      <c r="V74" s="254"/>
      <c r="W74" s="254"/>
      <c r="X74" s="254"/>
      <c r="Y74" s="254"/>
      <c r="Z74" s="403"/>
    </row>
    <row r="75" spans="1:33" s="252" customFormat="1">
      <c r="A75" s="272"/>
      <c r="B75" s="401"/>
      <c r="C75" s="250"/>
      <c r="D75" s="402"/>
      <c r="E75" s="402"/>
      <c r="F75" s="402"/>
      <c r="G75" s="402"/>
      <c r="H75" s="402"/>
      <c r="I75" s="402"/>
      <c r="J75" s="402"/>
      <c r="Q75" s="254"/>
      <c r="R75" s="254"/>
      <c r="S75" s="254"/>
      <c r="T75" s="254"/>
      <c r="U75" s="254"/>
      <c r="V75" s="254"/>
      <c r="W75" s="254"/>
      <c r="X75" s="254"/>
      <c r="Y75" s="254"/>
      <c r="Z75" s="403"/>
    </row>
    <row r="76" spans="1:33" s="252" customFormat="1">
      <c r="A76" s="272"/>
      <c r="B76" s="401"/>
      <c r="C76" s="250"/>
      <c r="D76" s="402"/>
      <c r="E76" s="402"/>
      <c r="F76" s="402"/>
      <c r="G76" s="402"/>
      <c r="H76" s="402"/>
      <c r="I76" s="402"/>
      <c r="J76" s="402"/>
      <c r="Q76" s="254"/>
      <c r="R76" s="254"/>
      <c r="S76" s="254"/>
      <c r="T76" s="254"/>
      <c r="U76" s="254"/>
      <c r="V76" s="254"/>
      <c r="W76" s="254"/>
      <c r="X76" s="254"/>
      <c r="Y76" s="254"/>
      <c r="Z76" s="403"/>
    </row>
    <row r="77" spans="1:33" s="252" customFormat="1">
      <c r="A77" s="272"/>
      <c r="B77" s="401"/>
      <c r="C77" s="250"/>
      <c r="D77" s="402"/>
      <c r="E77" s="402"/>
      <c r="F77" s="402"/>
      <c r="G77" s="402"/>
      <c r="H77" s="402"/>
      <c r="I77" s="402"/>
      <c r="J77" s="402"/>
      <c r="Q77" s="254"/>
      <c r="R77" s="254"/>
      <c r="S77" s="254"/>
      <c r="T77" s="254"/>
      <c r="U77" s="254"/>
      <c r="V77" s="254"/>
      <c r="W77" s="254"/>
      <c r="X77" s="254"/>
      <c r="Y77" s="254"/>
      <c r="Z77" s="403"/>
    </row>
    <row r="78" spans="1:33" s="252" customFormat="1">
      <c r="A78" s="272"/>
      <c r="B78" s="401"/>
      <c r="C78" s="250"/>
      <c r="D78" s="402"/>
      <c r="E78" s="402"/>
      <c r="F78" s="402"/>
      <c r="G78" s="402"/>
      <c r="H78" s="402"/>
      <c r="I78" s="402"/>
      <c r="J78" s="402"/>
      <c r="Q78" s="254"/>
      <c r="R78" s="254"/>
      <c r="S78" s="254"/>
      <c r="T78" s="254"/>
      <c r="U78" s="254"/>
      <c r="V78" s="254"/>
      <c r="W78" s="254"/>
      <c r="X78" s="254"/>
      <c r="Y78" s="254"/>
      <c r="Z78" s="403"/>
    </row>
    <row r="79" spans="1:33" s="252" customFormat="1">
      <c r="A79" s="272"/>
      <c r="B79" s="401"/>
      <c r="C79" s="250"/>
      <c r="D79" s="402"/>
      <c r="E79" s="402"/>
      <c r="F79" s="402"/>
      <c r="G79" s="402"/>
      <c r="H79" s="402"/>
      <c r="I79" s="402"/>
      <c r="J79" s="402"/>
      <c r="Q79" s="254"/>
      <c r="R79" s="254"/>
      <c r="S79" s="254"/>
      <c r="T79" s="254"/>
      <c r="U79" s="254"/>
      <c r="V79" s="254"/>
      <c r="W79" s="254"/>
      <c r="X79" s="254"/>
      <c r="Y79" s="254"/>
      <c r="Z79" s="403"/>
    </row>
    <row r="80" spans="1:33" s="252" customFormat="1">
      <c r="A80" s="272"/>
      <c r="B80" s="401"/>
      <c r="C80" s="250"/>
      <c r="D80" s="402"/>
      <c r="E80" s="402"/>
      <c r="F80" s="402"/>
      <c r="G80" s="402"/>
      <c r="H80" s="402"/>
      <c r="I80" s="402"/>
      <c r="J80" s="402"/>
      <c r="Q80" s="254"/>
      <c r="R80" s="254"/>
      <c r="S80" s="254"/>
      <c r="T80" s="254"/>
      <c r="U80" s="254"/>
      <c r="V80" s="254"/>
      <c r="W80" s="254"/>
      <c r="X80" s="254"/>
      <c r="Y80" s="254"/>
      <c r="Z80" s="403"/>
    </row>
    <row r="81" spans="1:26" s="252" customFormat="1">
      <c r="A81" s="272"/>
      <c r="B81" s="401"/>
      <c r="C81" s="250"/>
      <c r="D81" s="402"/>
      <c r="E81" s="402"/>
      <c r="F81" s="402"/>
      <c r="G81" s="402"/>
      <c r="H81" s="402"/>
      <c r="I81" s="402"/>
      <c r="J81" s="402"/>
      <c r="Q81" s="254"/>
      <c r="R81" s="254"/>
      <c r="S81" s="254"/>
      <c r="T81" s="254"/>
      <c r="U81" s="254"/>
      <c r="V81" s="254"/>
      <c r="W81" s="254"/>
      <c r="X81" s="254"/>
      <c r="Y81" s="254"/>
      <c r="Z81" s="403"/>
    </row>
    <row r="82" spans="1:26" s="252" customFormat="1">
      <c r="A82" s="272"/>
      <c r="B82" s="401"/>
      <c r="C82" s="250"/>
      <c r="D82" s="402"/>
      <c r="E82" s="402"/>
      <c r="F82" s="402"/>
      <c r="G82" s="402"/>
      <c r="H82" s="402"/>
      <c r="I82" s="402"/>
      <c r="J82" s="402"/>
      <c r="Q82" s="254"/>
      <c r="R82" s="254"/>
      <c r="S82" s="254"/>
      <c r="T82" s="254"/>
      <c r="U82" s="254"/>
      <c r="V82" s="254"/>
      <c r="W82" s="254"/>
      <c r="X82" s="254"/>
      <c r="Y82" s="254"/>
      <c r="Z82" s="403"/>
    </row>
    <row r="83" spans="1:26" s="252" customFormat="1">
      <c r="A83" s="272"/>
      <c r="B83" s="401"/>
      <c r="C83" s="250"/>
      <c r="D83" s="402"/>
      <c r="E83" s="402"/>
      <c r="F83" s="402"/>
      <c r="G83" s="402"/>
      <c r="H83" s="402"/>
      <c r="I83" s="402"/>
      <c r="J83" s="402"/>
      <c r="Q83" s="254"/>
      <c r="R83" s="254"/>
      <c r="S83" s="254"/>
      <c r="T83" s="254"/>
      <c r="U83" s="254"/>
      <c r="V83" s="254"/>
      <c r="W83" s="254"/>
      <c r="X83" s="254"/>
      <c r="Y83" s="254"/>
      <c r="Z83" s="403"/>
    </row>
    <row r="84" spans="1:26" s="252" customFormat="1">
      <c r="A84" s="272"/>
      <c r="B84" s="401"/>
      <c r="C84" s="250"/>
      <c r="D84" s="402"/>
      <c r="E84" s="402"/>
      <c r="F84" s="402"/>
      <c r="G84" s="402"/>
      <c r="H84" s="402"/>
      <c r="I84" s="402"/>
      <c r="J84" s="402"/>
      <c r="Q84" s="254"/>
      <c r="R84" s="254"/>
      <c r="S84" s="254"/>
      <c r="T84" s="254"/>
      <c r="U84" s="254"/>
      <c r="V84" s="254"/>
      <c r="W84" s="254"/>
      <c r="X84" s="254"/>
      <c r="Y84" s="254"/>
      <c r="Z84" s="403"/>
    </row>
    <row r="85" spans="1:26" s="252" customFormat="1">
      <c r="A85" s="272"/>
      <c r="B85" s="401"/>
      <c r="C85" s="250"/>
      <c r="D85" s="402"/>
      <c r="E85" s="402"/>
      <c r="F85" s="402"/>
      <c r="G85" s="402"/>
      <c r="H85" s="402"/>
      <c r="I85" s="402"/>
      <c r="J85" s="402"/>
      <c r="Q85" s="254"/>
      <c r="R85" s="254"/>
      <c r="S85" s="254"/>
      <c r="T85" s="254"/>
      <c r="U85" s="254"/>
      <c r="V85" s="254"/>
      <c r="W85" s="254"/>
      <c r="X85" s="254"/>
      <c r="Y85" s="254"/>
      <c r="Z85" s="403"/>
    </row>
    <row r="86" spans="1:26" s="252" customFormat="1">
      <c r="A86" s="272"/>
      <c r="B86" s="401"/>
      <c r="C86" s="250"/>
      <c r="D86" s="402"/>
      <c r="E86" s="402"/>
      <c r="F86" s="402"/>
      <c r="G86" s="402"/>
      <c r="H86" s="402"/>
      <c r="I86" s="402"/>
      <c r="J86" s="402"/>
      <c r="Q86" s="254"/>
      <c r="R86" s="254"/>
      <c r="S86" s="254"/>
      <c r="T86" s="254"/>
      <c r="U86" s="254"/>
      <c r="V86" s="254"/>
      <c r="W86" s="254"/>
      <c r="X86" s="254"/>
      <c r="Y86" s="254"/>
      <c r="Z86" s="403"/>
    </row>
    <row r="87" spans="1:26" s="252" customFormat="1">
      <c r="A87" s="272"/>
      <c r="B87" s="401"/>
      <c r="C87" s="250"/>
      <c r="D87" s="402"/>
      <c r="E87" s="402"/>
      <c r="F87" s="402"/>
      <c r="G87" s="402"/>
      <c r="H87" s="402"/>
      <c r="I87" s="402"/>
      <c r="J87" s="402"/>
      <c r="Q87" s="254"/>
      <c r="R87" s="254"/>
      <c r="S87" s="254"/>
      <c r="T87" s="254"/>
      <c r="U87" s="254"/>
      <c r="V87" s="254"/>
      <c r="W87" s="254"/>
      <c r="X87" s="254"/>
      <c r="Y87" s="254"/>
      <c r="Z87" s="403"/>
    </row>
    <row r="88" spans="1:26" s="252" customFormat="1">
      <c r="A88" s="272"/>
      <c r="B88" s="401"/>
      <c r="C88" s="250"/>
      <c r="D88" s="402"/>
      <c r="E88" s="402"/>
      <c r="F88" s="402"/>
      <c r="G88" s="402"/>
      <c r="H88" s="402"/>
      <c r="I88" s="402"/>
      <c r="J88" s="402"/>
      <c r="Q88" s="254"/>
      <c r="R88" s="254"/>
      <c r="S88" s="254"/>
      <c r="T88" s="254"/>
      <c r="U88" s="254"/>
      <c r="V88" s="254"/>
      <c r="W88" s="254"/>
      <c r="X88" s="254"/>
      <c r="Y88" s="254"/>
      <c r="Z88" s="403"/>
    </row>
    <row r="89" spans="1:26" s="252" customFormat="1">
      <c r="A89" s="272"/>
      <c r="B89" s="401"/>
      <c r="C89" s="250"/>
      <c r="D89" s="402"/>
      <c r="E89" s="402"/>
      <c r="F89" s="402"/>
      <c r="G89" s="402"/>
      <c r="H89" s="402"/>
      <c r="I89" s="402"/>
      <c r="J89" s="402"/>
      <c r="Q89" s="254"/>
      <c r="R89" s="254"/>
      <c r="S89" s="254"/>
      <c r="T89" s="254"/>
      <c r="U89" s="254"/>
      <c r="V89" s="254"/>
      <c r="W89" s="254"/>
      <c r="X89" s="254"/>
      <c r="Y89" s="254"/>
      <c r="Z89" s="403"/>
    </row>
    <row r="90" spans="1:26" s="252" customFormat="1">
      <c r="A90" s="272"/>
      <c r="B90" s="401"/>
      <c r="C90" s="250"/>
      <c r="D90" s="402"/>
      <c r="E90" s="402"/>
      <c r="F90" s="402"/>
      <c r="G90" s="402"/>
      <c r="H90" s="402"/>
      <c r="I90" s="402"/>
      <c r="J90" s="402"/>
      <c r="Q90" s="254"/>
      <c r="R90" s="254"/>
      <c r="S90" s="254"/>
      <c r="T90" s="254"/>
      <c r="U90" s="254"/>
      <c r="V90" s="254"/>
      <c r="W90" s="254"/>
      <c r="X90" s="254"/>
      <c r="Y90" s="254"/>
      <c r="Z90" s="403"/>
    </row>
    <row r="91" spans="1:26" s="252" customFormat="1">
      <c r="A91" s="272"/>
      <c r="B91" s="401"/>
      <c r="C91" s="250"/>
      <c r="D91" s="402"/>
      <c r="E91" s="402"/>
      <c r="F91" s="402"/>
      <c r="G91" s="402"/>
      <c r="H91" s="402"/>
      <c r="I91" s="402"/>
      <c r="J91" s="402"/>
      <c r="Q91" s="254"/>
      <c r="R91" s="254"/>
      <c r="S91" s="254"/>
      <c r="T91" s="254"/>
      <c r="U91" s="254"/>
      <c r="V91" s="254"/>
      <c r="W91" s="254"/>
      <c r="X91" s="254"/>
      <c r="Y91" s="254"/>
      <c r="Z91" s="403"/>
    </row>
    <row r="92" spans="1:26" s="252" customFormat="1">
      <c r="A92" s="272"/>
      <c r="B92" s="401"/>
      <c r="C92" s="250"/>
      <c r="D92" s="402"/>
      <c r="E92" s="402"/>
      <c r="F92" s="402"/>
      <c r="G92" s="402"/>
      <c r="H92" s="402"/>
      <c r="I92" s="402"/>
      <c r="J92" s="402"/>
      <c r="Q92" s="254"/>
      <c r="R92" s="254"/>
      <c r="S92" s="254"/>
      <c r="T92" s="254"/>
      <c r="U92" s="254"/>
      <c r="V92" s="254"/>
      <c r="W92" s="254"/>
      <c r="X92" s="254"/>
      <c r="Y92" s="254"/>
      <c r="Z92" s="403"/>
    </row>
    <row r="93" spans="1:26" s="252" customFormat="1">
      <c r="A93" s="272"/>
      <c r="B93" s="401"/>
      <c r="C93" s="250"/>
      <c r="D93" s="402"/>
      <c r="E93" s="402"/>
      <c r="F93" s="402"/>
      <c r="G93" s="402"/>
      <c r="H93" s="402"/>
      <c r="I93" s="402"/>
      <c r="J93" s="402"/>
      <c r="Q93" s="254"/>
      <c r="R93" s="254"/>
      <c r="S93" s="254"/>
      <c r="T93" s="254"/>
      <c r="U93" s="254"/>
      <c r="V93" s="254"/>
      <c r="W93" s="254"/>
      <c r="X93" s="254"/>
      <c r="Y93" s="254"/>
      <c r="Z93" s="403"/>
    </row>
    <row r="94" spans="1:26" s="252" customFormat="1">
      <c r="A94" s="272"/>
      <c r="B94" s="401"/>
      <c r="C94" s="250"/>
      <c r="D94" s="402"/>
      <c r="E94" s="402"/>
      <c r="F94" s="402"/>
      <c r="G94" s="402"/>
      <c r="H94" s="402"/>
      <c r="I94" s="402"/>
      <c r="J94" s="402"/>
      <c r="Q94" s="254"/>
      <c r="R94" s="254"/>
      <c r="S94" s="254"/>
      <c r="T94" s="254"/>
      <c r="U94" s="254"/>
      <c r="V94" s="254"/>
      <c r="W94" s="254"/>
      <c r="X94" s="254"/>
      <c r="Y94" s="254"/>
      <c r="Z94" s="403"/>
    </row>
    <row r="95" spans="1:26" s="252" customFormat="1">
      <c r="A95" s="272"/>
      <c r="B95" s="401"/>
      <c r="C95" s="250"/>
      <c r="D95" s="402"/>
      <c r="E95" s="402"/>
      <c r="F95" s="402"/>
      <c r="G95" s="402"/>
      <c r="H95" s="402"/>
      <c r="I95" s="402"/>
      <c r="J95" s="402"/>
      <c r="Q95" s="254"/>
      <c r="R95" s="254"/>
      <c r="S95" s="254"/>
      <c r="T95" s="254"/>
      <c r="U95" s="254"/>
      <c r="V95" s="254"/>
      <c r="W95" s="254"/>
      <c r="X95" s="254"/>
      <c r="Y95" s="254"/>
      <c r="Z95" s="403"/>
    </row>
    <row r="96" spans="1:26" s="252" customFormat="1">
      <c r="A96" s="272"/>
      <c r="B96" s="401"/>
      <c r="C96" s="250"/>
      <c r="D96" s="402"/>
      <c r="E96" s="402"/>
      <c r="F96" s="402"/>
      <c r="G96" s="402"/>
      <c r="H96" s="402"/>
      <c r="I96" s="402"/>
      <c r="J96" s="402"/>
      <c r="Q96" s="254"/>
      <c r="R96" s="254"/>
      <c r="S96" s="254"/>
      <c r="T96" s="254"/>
      <c r="U96" s="254"/>
      <c r="V96" s="254"/>
      <c r="W96" s="254"/>
      <c r="X96" s="254"/>
      <c r="Y96" s="254"/>
      <c r="Z96" s="403"/>
    </row>
    <row r="97" spans="1:26" s="252" customFormat="1">
      <c r="A97" s="272"/>
      <c r="B97" s="401"/>
      <c r="C97" s="250"/>
      <c r="D97" s="402"/>
      <c r="E97" s="402"/>
      <c r="F97" s="402"/>
      <c r="G97" s="402"/>
      <c r="H97" s="402"/>
      <c r="I97" s="402"/>
      <c r="J97" s="402"/>
      <c r="Q97" s="254"/>
      <c r="R97" s="254"/>
      <c r="S97" s="254"/>
      <c r="T97" s="254"/>
      <c r="U97" s="254"/>
      <c r="V97" s="254"/>
      <c r="W97" s="254"/>
      <c r="X97" s="254"/>
      <c r="Y97" s="254"/>
      <c r="Z97" s="403"/>
    </row>
    <row r="98" spans="1:26" s="252" customFormat="1">
      <c r="A98" s="272"/>
      <c r="B98" s="401"/>
      <c r="C98" s="250"/>
      <c r="D98" s="402"/>
      <c r="E98" s="402"/>
      <c r="F98" s="402"/>
      <c r="G98" s="402"/>
      <c r="H98" s="402"/>
      <c r="I98" s="402"/>
      <c r="J98" s="402"/>
      <c r="Q98" s="254"/>
      <c r="R98" s="254"/>
      <c r="S98" s="254"/>
      <c r="T98" s="254"/>
      <c r="U98" s="254"/>
      <c r="V98" s="254"/>
      <c r="W98" s="254"/>
      <c r="X98" s="254"/>
      <c r="Y98" s="254"/>
      <c r="Z98" s="403"/>
    </row>
    <row r="99" spans="1:26" s="252" customFormat="1">
      <c r="A99" s="272"/>
      <c r="B99" s="401"/>
      <c r="C99" s="250"/>
      <c r="D99" s="402"/>
      <c r="E99" s="402"/>
      <c r="F99" s="402"/>
      <c r="G99" s="402"/>
      <c r="H99" s="402"/>
      <c r="I99" s="402"/>
      <c r="J99" s="402"/>
      <c r="Q99" s="254"/>
      <c r="R99" s="254"/>
      <c r="S99" s="254"/>
      <c r="T99" s="254"/>
      <c r="U99" s="254"/>
      <c r="V99" s="254"/>
      <c r="W99" s="254"/>
      <c r="X99" s="254"/>
      <c r="Y99" s="254"/>
      <c r="Z99" s="403"/>
    </row>
    <row r="100" spans="1:26" s="252" customFormat="1">
      <c r="A100" s="272"/>
      <c r="B100" s="401"/>
      <c r="C100" s="250"/>
      <c r="D100" s="402"/>
      <c r="E100" s="402"/>
      <c r="F100" s="402"/>
      <c r="G100" s="402"/>
      <c r="H100" s="402"/>
      <c r="I100" s="402"/>
      <c r="J100" s="402"/>
      <c r="Q100" s="254"/>
      <c r="R100" s="254"/>
      <c r="S100" s="254"/>
      <c r="T100" s="254"/>
      <c r="U100" s="254"/>
      <c r="V100" s="254"/>
      <c r="W100" s="254"/>
      <c r="X100" s="254"/>
      <c r="Y100" s="254"/>
      <c r="Z100" s="403"/>
    </row>
    <row r="101" spans="1:26" s="252" customFormat="1">
      <c r="A101" s="272"/>
      <c r="B101" s="401"/>
      <c r="C101" s="250"/>
      <c r="D101" s="402"/>
      <c r="E101" s="402"/>
      <c r="F101" s="402"/>
      <c r="G101" s="402"/>
      <c r="H101" s="402"/>
      <c r="I101" s="402"/>
      <c r="J101" s="402"/>
      <c r="Q101" s="254"/>
      <c r="R101" s="254"/>
      <c r="S101" s="254"/>
      <c r="T101" s="254"/>
      <c r="U101" s="254"/>
      <c r="V101" s="254"/>
      <c r="W101" s="254"/>
      <c r="X101" s="254"/>
      <c r="Y101" s="254"/>
      <c r="Z101" s="403"/>
    </row>
    <row r="102" spans="1:26" s="252" customFormat="1">
      <c r="A102" s="272"/>
      <c r="B102" s="401"/>
      <c r="C102" s="250"/>
      <c r="D102" s="402"/>
      <c r="E102" s="402"/>
      <c r="F102" s="402"/>
      <c r="G102" s="402"/>
      <c r="H102" s="402"/>
      <c r="I102" s="402"/>
      <c r="J102" s="402"/>
      <c r="Q102" s="254"/>
      <c r="R102" s="254"/>
      <c r="S102" s="254"/>
      <c r="T102" s="254"/>
      <c r="U102" s="254"/>
      <c r="V102" s="254"/>
      <c r="W102" s="254"/>
      <c r="X102" s="254"/>
      <c r="Y102" s="254"/>
      <c r="Z102" s="403"/>
    </row>
    <row r="103" spans="1:26" s="252" customFormat="1">
      <c r="A103" s="272"/>
      <c r="B103" s="401"/>
      <c r="C103" s="250"/>
      <c r="D103" s="402"/>
      <c r="E103" s="402"/>
      <c r="F103" s="402"/>
      <c r="G103" s="402"/>
      <c r="H103" s="402"/>
      <c r="I103" s="402"/>
      <c r="J103" s="402"/>
      <c r="Q103" s="254"/>
      <c r="R103" s="254"/>
      <c r="S103" s="254"/>
      <c r="T103" s="254"/>
      <c r="U103" s="254"/>
      <c r="V103" s="254"/>
      <c r="W103" s="254"/>
      <c r="X103" s="254"/>
      <c r="Y103" s="254"/>
      <c r="Z103" s="403"/>
    </row>
    <row r="104" spans="1:26" s="252" customFormat="1">
      <c r="A104" s="272"/>
      <c r="B104" s="401"/>
      <c r="C104" s="250"/>
      <c r="D104" s="402"/>
      <c r="E104" s="402"/>
      <c r="F104" s="402"/>
      <c r="G104" s="402"/>
      <c r="H104" s="402"/>
      <c r="I104" s="402"/>
      <c r="J104" s="402"/>
      <c r="Q104" s="254"/>
      <c r="R104" s="254"/>
      <c r="S104" s="254"/>
      <c r="T104" s="254"/>
      <c r="U104" s="254"/>
      <c r="V104" s="254"/>
      <c r="W104" s="254"/>
      <c r="X104" s="254"/>
      <c r="Y104" s="254"/>
      <c r="Z104" s="403"/>
    </row>
    <row r="105" spans="1:26" s="252" customFormat="1">
      <c r="A105" s="272"/>
      <c r="B105" s="401"/>
      <c r="C105" s="250"/>
      <c r="D105" s="402"/>
      <c r="E105" s="402"/>
      <c r="F105" s="402"/>
      <c r="G105" s="402"/>
      <c r="H105" s="402"/>
      <c r="I105" s="402"/>
      <c r="J105" s="402"/>
      <c r="Q105" s="254"/>
      <c r="R105" s="254"/>
      <c r="S105" s="254"/>
      <c r="T105" s="254"/>
      <c r="U105" s="254"/>
      <c r="V105" s="254"/>
      <c r="W105" s="254"/>
      <c r="X105" s="254"/>
      <c r="Y105" s="254"/>
      <c r="Z105" s="403"/>
    </row>
    <row r="106" spans="1:26" s="252" customFormat="1">
      <c r="A106" s="272"/>
      <c r="B106" s="401"/>
      <c r="C106" s="250"/>
      <c r="D106" s="402"/>
      <c r="E106" s="402"/>
      <c r="F106" s="402"/>
      <c r="G106" s="402"/>
      <c r="H106" s="402"/>
      <c r="I106" s="402"/>
      <c r="J106" s="402"/>
      <c r="Q106" s="254"/>
      <c r="R106" s="254"/>
      <c r="S106" s="254"/>
      <c r="T106" s="254"/>
      <c r="U106" s="254"/>
      <c r="V106" s="254"/>
      <c r="W106" s="254"/>
      <c r="X106" s="254"/>
      <c r="Y106" s="254"/>
      <c r="Z106" s="403"/>
    </row>
    <row r="107" spans="1:26" s="252" customFormat="1">
      <c r="A107" s="272"/>
      <c r="B107" s="401"/>
      <c r="C107" s="250"/>
      <c r="D107" s="402"/>
      <c r="E107" s="402"/>
      <c r="F107" s="402"/>
      <c r="G107" s="402"/>
      <c r="H107" s="402"/>
      <c r="I107" s="402"/>
      <c r="J107" s="402"/>
      <c r="Q107" s="254"/>
      <c r="R107" s="254"/>
      <c r="S107" s="254"/>
      <c r="T107" s="254"/>
      <c r="U107" s="254"/>
      <c r="V107" s="254"/>
      <c r="W107" s="254"/>
      <c r="X107" s="254"/>
      <c r="Y107" s="254"/>
      <c r="Z107" s="403"/>
    </row>
    <row r="108" spans="1:26" s="252" customFormat="1">
      <c r="A108" s="272"/>
      <c r="B108" s="401"/>
      <c r="C108" s="250"/>
      <c r="D108" s="402"/>
      <c r="E108" s="402"/>
      <c r="F108" s="402"/>
      <c r="G108" s="402"/>
      <c r="H108" s="402"/>
      <c r="I108" s="402"/>
      <c r="J108" s="402"/>
      <c r="Q108" s="254"/>
      <c r="R108" s="254"/>
      <c r="S108" s="254"/>
      <c r="T108" s="254"/>
      <c r="U108" s="254"/>
      <c r="V108" s="254"/>
      <c r="W108" s="254"/>
      <c r="X108" s="254"/>
      <c r="Y108" s="254"/>
      <c r="Z108" s="403"/>
    </row>
    <row r="109" spans="1:26" s="252" customFormat="1">
      <c r="A109" s="272"/>
      <c r="B109" s="401"/>
      <c r="C109" s="250"/>
      <c r="D109" s="402"/>
      <c r="E109" s="402"/>
      <c r="F109" s="402"/>
      <c r="G109" s="402"/>
      <c r="H109" s="402"/>
      <c r="I109" s="402"/>
      <c r="J109" s="402"/>
      <c r="Q109" s="254"/>
      <c r="R109" s="254"/>
      <c r="S109" s="254"/>
      <c r="T109" s="254"/>
      <c r="U109" s="254"/>
      <c r="V109" s="254"/>
      <c r="W109" s="254"/>
      <c r="X109" s="254"/>
      <c r="Y109" s="254"/>
      <c r="Z109" s="403"/>
    </row>
    <row r="110" spans="1:26" s="252" customFormat="1">
      <c r="A110" s="272"/>
      <c r="B110" s="401"/>
      <c r="C110" s="250"/>
      <c r="D110" s="402"/>
      <c r="E110" s="402"/>
      <c r="F110" s="402"/>
      <c r="G110" s="402"/>
      <c r="H110" s="402"/>
      <c r="I110" s="402"/>
      <c r="J110" s="402"/>
      <c r="Q110" s="254"/>
      <c r="R110" s="254"/>
      <c r="S110" s="254"/>
      <c r="T110" s="254"/>
      <c r="U110" s="254"/>
      <c r="V110" s="254"/>
      <c r="W110" s="254"/>
      <c r="X110" s="254"/>
      <c r="Y110" s="254"/>
      <c r="Z110" s="403"/>
    </row>
    <row r="111" spans="1:26" s="252" customFormat="1">
      <c r="A111" s="272"/>
      <c r="B111" s="401"/>
      <c r="C111" s="250"/>
      <c r="D111" s="402"/>
      <c r="E111" s="402"/>
      <c r="F111" s="402"/>
      <c r="G111" s="402"/>
      <c r="H111" s="402"/>
      <c r="I111" s="402"/>
      <c r="J111" s="402"/>
      <c r="Q111" s="254"/>
      <c r="R111" s="254"/>
      <c r="S111" s="254"/>
      <c r="T111" s="254"/>
      <c r="U111" s="254"/>
      <c r="V111" s="254"/>
      <c r="W111" s="254"/>
      <c r="X111" s="254"/>
      <c r="Y111" s="254"/>
      <c r="Z111" s="403"/>
    </row>
    <row r="112" spans="1:26" s="252" customFormat="1">
      <c r="A112" s="272"/>
      <c r="B112" s="401"/>
      <c r="C112" s="250"/>
      <c r="D112" s="402"/>
      <c r="E112" s="402"/>
      <c r="F112" s="402"/>
      <c r="G112" s="402"/>
      <c r="H112" s="402"/>
      <c r="I112" s="402"/>
      <c r="J112" s="402"/>
      <c r="Q112" s="254"/>
      <c r="R112" s="254"/>
      <c r="S112" s="254"/>
      <c r="T112" s="254"/>
      <c r="U112" s="254"/>
      <c r="V112" s="254"/>
      <c r="W112" s="254"/>
      <c r="X112" s="254"/>
      <c r="Y112" s="254"/>
      <c r="Z112" s="403"/>
    </row>
    <row r="113" spans="1:26" s="252" customFormat="1">
      <c r="A113" s="272"/>
      <c r="B113" s="401"/>
      <c r="C113" s="250"/>
      <c r="D113" s="402"/>
      <c r="E113" s="402"/>
      <c r="F113" s="402"/>
      <c r="G113" s="402"/>
      <c r="H113" s="402"/>
      <c r="I113" s="402"/>
      <c r="J113" s="402"/>
      <c r="Q113" s="254"/>
      <c r="R113" s="254"/>
      <c r="S113" s="254"/>
      <c r="T113" s="254"/>
      <c r="U113" s="254"/>
      <c r="V113" s="254"/>
      <c r="W113" s="254"/>
      <c r="X113" s="254"/>
      <c r="Y113" s="254"/>
      <c r="Z113" s="403"/>
    </row>
    <row r="114" spans="1:26" s="252" customFormat="1">
      <c r="A114" s="272"/>
      <c r="B114" s="401"/>
      <c r="C114" s="250"/>
      <c r="D114" s="402"/>
      <c r="E114" s="402"/>
      <c r="F114" s="402"/>
      <c r="G114" s="402"/>
      <c r="H114" s="402"/>
      <c r="I114" s="402"/>
      <c r="J114" s="402"/>
      <c r="Q114" s="254"/>
      <c r="R114" s="254"/>
      <c r="S114" s="254"/>
      <c r="T114" s="254"/>
      <c r="U114" s="254"/>
      <c r="V114" s="254"/>
      <c r="W114" s="254"/>
      <c r="X114" s="254"/>
      <c r="Y114" s="254"/>
      <c r="Z114" s="403"/>
    </row>
    <row r="115" spans="1:26" s="252" customFormat="1">
      <c r="A115" s="272"/>
      <c r="B115" s="401"/>
      <c r="C115" s="250"/>
      <c r="D115" s="402"/>
      <c r="E115" s="402"/>
      <c r="F115" s="402"/>
      <c r="G115" s="402"/>
      <c r="H115" s="402"/>
      <c r="I115" s="402"/>
      <c r="J115" s="402"/>
      <c r="Q115" s="254"/>
      <c r="R115" s="254"/>
      <c r="S115" s="254"/>
      <c r="T115" s="254"/>
      <c r="U115" s="254"/>
      <c r="V115" s="254"/>
      <c r="W115" s="254"/>
      <c r="X115" s="254"/>
      <c r="Y115" s="254"/>
      <c r="Z115" s="403"/>
    </row>
    <row r="116" spans="1:26" s="252" customFormat="1">
      <c r="A116" s="272"/>
      <c r="B116" s="401"/>
      <c r="C116" s="250"/>
      <c r="D116" s="402"/>
      <c r="E116" s="402"/>
      <c r="F116" s="402"/>
      <c r="G116" s="402"/>
      <c r="H116" s="402"/>
      <c r="I116" s="402"/>
      <c r="J116" s="402"/>
      <c r="Q116" s="254"/>
      <c r="R116" s="254"/>
      <c r="S116" s="254"/>
      <c r="T116" s="254"/>
      <c r="U116" s="254"/>
      <c r="V116" s="254"/>
      <c r="W116" s="254"/>
      <c r="X116" s="254"/>
      <c r="Y116" s="254"/>
      <c r="Z116" s="403"/>
    </row>
    <row r="117" spans="1:26" s="252" customFormat="1">
      <c r="A117" s="272"/>
      <c r="B117" s="401"/>
      <c r="C117" s="250"/>
      <c r="D117" s="402"/>
      <c r="E117" s="402"/>
      <c r="F117" s="402"/>
      <c r="G117" s="402"/>
      <c r="H117" s="402"/>
      <c r="I117" s="402"/>
      <c r="J117" s="402"/>
      <c r="Q117" s="254"/>
      <c r="R117" s="254"/>
      <c r="S117" s="254"/>
      <c r="T117" s="254"/>
      <c r="U117" s="254"/>
      <c r="V117" s="254"/>
      <c r="W117" s="254"/>
      <c r="X117" s="254"/>
      <c r="Y117" s="254"/>
      <c r="Z117" s="403"/>
    </row>
    <row r="118" spans="1:26" s="252" customFormat="1">
      <c r="A118" s="272"/>
      <c r="B118" s="401"/>
      <c r="C118" s="250"/>
      <c r="D118" s="402"/>
      <c r="E118" s="402"/>
      <c r="F118" s="402"/>
      <c r="G118" s="402"/>
      <c r="H118" s="402"/>
      <c r="I118" s="402"/>
      <c r="J118" s="402"/>
      <c r="Q118" s="254"/>
      <c r="R118" s="254"/>
      <c r="S118" s="254"/>
      <c r="T118" s="254"/>
      <c r="U118" s="254"/>
      <c r="V118" s="254"/>
      <c r="W118" s="254"/>
      <c r="X118" s="254"/>
      <c r="Y118" s="254"/>
      <c r="Z118" s="403"/>
    </row>
    <row r="119" spans="1:26" s="252" customFormat="1">
      <c r="A119" s="272"/>
      <c r="B119" s="401"/>
      <c r="C119" s="250"/>
      <c r="D119" s="402"/>
      <c r="E119" s="402"/>
      <c r="F119" s="402"/>
      <c r="G119" s="402"/>
      <c r="H119" s="402"/>
      <c r="I119" s="402"/>
      <c r="J119" s="402"/>
      <c r="Q119" s="254"/>
      <c r="R119" s="254"/>
      <c r="S119" s="254"/>
      <c r="T119" s="254"/>
      <c r="U119" s="254"/>
      <c r="V119" s="254"/>
      <c r="W119" s="254"/>
      <c r="X119" s="254"/>
      <c r="Y119" s="254"/>
      <c r="Z119" s="403"/>
    </row>
    <row r="120" spans="1:26" s="252" customFormat="1">
      <c r="A120" s="272"/>
      <c r="B120" s="401"/>
      <c r="C120" s="250"/>
      <c r="D120" s="402"/>
      <c r="E120" s="402"/>
      <c r="F120" s="402"/>
      <c r="G120" s="402"/>
      <c r="H120" s="402"/>
      <c r="I120" s="402"/>
      <c r="J120" s="402"/>
      <c r="Q120" s="254"/>
      <c r="R120" s="254"/>
      <c r="S120" s="254"/>
      <c r="T120" s="254"/>
      <c r="U120" s="254"/>
      <c r="V120" s="254"/>
      <c r="W120" s="254"/>
      <c r="X120" s="254"/>
      <c r="Y120" s="254"/>
      <c r="Z120" s="403"/>
    </row>
    <row r="121" spans="1:26" s="252" customFormat="1">
      <c r="A121" s="272"/>
      <c r="B121" s="401"/>
      <c r="C121" s="250"/>
      <c r="D121" s="402"/>
      <c r="E121" s="402"/>
      <c r="F121" s="402"/>
      <c r="G121" s="402"/>
      <c r="H121" s="402"/>
      <c r="I121" s="402"/>
      <c r="J121" s="402"/>
      <c r="Q121" s="254"/>
      <c r="R121" s="254"/>
      <c r="S121" s="254"/>
      <c r="T121" s="254"/>
      <c r="U121" s="254"/>
      <c r="V121" s="254"/>
      <c r="W121" s="254"/>
      <c r="X121" s="254"/>
      <c r="Y121" s="254"/>
      <c r="Z121" s="403"/>
    </row>
    <row r="122" spans="1:26" s="252" customFormat="1">
      <c r="A122" s="272"/>
      <c r="B122" s="401"/>
      <c r="C122" s="250"/>
      <c r="D122" s="402"/>
      <c r="E122" s="402"/>
      <c r="F122" s="402"/>
      <c r="G122" s="402"/>
      <c r="H122" s="402"/>
      <c r="I122" s="402"/>
      <c r="J122" s="402"/>
      <c r="Q122" s="254"/>
      <c r="R122" s="254"/>
      <c r="S122" s="254"/>
      <c r="T122" s="254"/>
      <c r="U122" s="254"/>
      <c r="V122" s="254"/>
      <c r="W122" s="254"/>
      <c r="X122" s="254"/>
      <c r="Y122" s="254"/>
      <c r="Z122" s="403"/>
    </row>
    <row r="123" spans="1:26" s="252" customFormat="1">
      <c r="A123" s="272"/>
      <c r="B123" s="401"/>
      <c r="C123" s="250"/>
      <c r="D123" s="402"/>
      <c r="E123" s="402"/>
      <c r="F123" s="402"/>
      <c r="G123" s="402"/>
      <c r="H123" s="402"/>
      <c r="I123" s="402"/>
      <c r="J123" s="402"/>
      <c r="Q123" s="254"/>
      <c r="R123" s="254"/>
      <c r="S123" s="254"/>
      <c r="T123" s="254"/>
      <c r="U123" s="254"/>
      <c r="V123" s="254"/>
      <c r="W123" s="254"/>
      <c r="X123" s="254"/>
      <c r="Y123" s="254"/>
      <c r="Z123" s="403"/>
    </row>
    <row r="124" spans="1:26" s="252" customFormat="1">
      <c r="A124" s="272"/>
      <c r="B124" s="401"/>
      <c r="C124" s="250"/>
      <c r="D124" s="402"/>
      <c r="E124" s="402"/>
      <c r="F124" s="402"/>
      <c r="G124" s="402"/>
      <c r="H124" s="402"/>
      <c r="I124" s="402"/>
      <c r="J124" s="402"/>
      <c r="Q124" s="254"/>
      <c r="R124" s="254"/>
      <c r="S124" s="254"/>
      <c r="T124" s="254"/>
      <c r="U124" s="254"/>
      <c r="V124" s="254"/>
      <c r="W124" s="254"/>
      <c r="X124" s="254"/>
      <c r="Y124" s="254"/>
      <c r="Z124" s="403"/>
    </row>
    <row r="125" spans="1:26" s="252" customFormat="1">
      <c r="A125" s="272"/>
      <c r="B125" s="401"/>
      <c r="C125" s="250"/>
      <c r="D125" s="402"/>
      <c r="E125" s="402"/>
      <c r="F125" s="402"/>
      <c r="G125" s="402"/>
      <c r="H125" s="402"/>
      <c r="I125" s="402"/>
      <c r="J125" s="402"/>
      <c r="Q125" s="254"/>
      <c r="R125" s="254"/>
      <c r="S125" s="254"/>
      <c r="T125" s="254"/>
      <c r="U125" s="254"/>
      <c r="V125" s="254"/>
      <c r="W125" s="254"/>
      <c r="X125" s="254"/>
      <c r="Y125" s="254"/>
      <c r="Z125" s="403"/>
    </row>
    <row r="126" spans="1:26" s="252" customFormat="1">
      <c r="A126" s="272"/>
      <c r="B126" s="401"/>
      <c r="C126" s="250"/>
      <c r="D126" s="402"/>
      <c r="E126" s="402"/>
      <c r="F126" s="402"/>
      <c r="G126" s="402"/>
      <c r="H126" s="402"/>
      <c r="I126" s="402"/>
      <c r="J126" s="402"/>
      <c r="Q126" s="254"/>
      <c r="R126" s="254"/>
      <c r="S126" s="254"/>
      <c r="T126" s="254"/>
      <c r="U126" s="254"/>
      <c r="V126" s="254"/>
      <c r="W126" s="254"/>
      <c r="X126" s="254"/>
      <c r="Y126" s="254"/>
      <c r="Z126" s="403"/>
    </row>
    <row r="127" spans="1:26" s="252" customFormat="1">
      <c r="A127" s="272"/>
      <c r="B127" s="401"/>
      <c r="C127" s="250"/>
      <c r="D127" s="402"/>
      <c r="E127" s="402"/>
      <c r="F127" s="402"/>
      <c r="G127" s="402"/>
      <c r="H127" s="402"/>
      <c r="I127" s="402"/>
      <c r="J127" s="402"/>
      <c r="Q127" s="254"/>
      <c r="R127" s="254"/>
      <c r="S127" s="254"/>
      <c r="T127" s="254"/>
      <c r="U127" s="254"/>
      <c r="V127" s="254"/>
      <c r="W127" s="254"/>
      <c r="X127" s="254"/>
      <c r="Y127" s="254"/>
      <c r="Z127" s="403"/>
    </row>
    <row r="128" spans="1:26" s="252" customFormat="1">
      <c r="A128" s="272"/>
      <c r="B128" s="401"/>
      <c r="C128" s="250"/>
      <c r="D128" s="402"/>
      <c r="E128" s="402"/>
      <c r="F128" s="402"/>
      <c r="G128" s="402"/>
      <c r="H128" s="402"/>
      <c r="I128" s="402"/>
      <c r="J128" s="402"/>
      <c r="Q128" s="254"/>
      <c r="R128" s="254"/>
      <c r="S128" s="254"/>
      <c r="T128" s="254"/>
      <c r="U128" s="254"/>
      <c r="V128" s="254"/>
      <c r="W128" s="254"/>
      <c r="X128" s="254"/>
      <c r="Y128" s="254"/>
      <c r="Z128" s="403"/>
    </row>
    <row r="129" spans="1:26" s="252" customFormat="1">
      <c r="A129" s="272"/>
      <c r="B129" s="401"/>
      <c r="C129" s="250"/>
      <c r="D129" s="402"/>
      <c r="E129" s="402"/>
      <c r="F129" s="402"/>
      <c r="G129" s="402"/>
      <c r="H129" s="402"/>
      <c r="I129" s="402"/>
      <c r="J129" s="402"/>
      <c r="Q129" s="254"/>
      <c r="R129" s="254"/>
      <c r="S129" s="254"/>
      <c r="T129" s="254"/>
      <c r="U129" s="254"/>
      <c r="V129" s="254"/>
      <c r="W129" s="254"/>
      <c r="X129" s="254"/>
      <c r="Y129" s="254"/>
      <c r="Z129" s="403"/>
    </row>
    <row r="130" spans="1:26" s="252" customFormat="1">
      <c r="A130" s="272"/>
      <c r="B130" s="401"/>
      <c r="C130" s="250"/>
      <c r="D130" s="402"/>
      <c r="E130" s="402"/>
      <c r="F130" s="402"/>
      <c r="G130" s="402"/>
      <c r="H130" s="402"/>
      <c r="I130" s="402"/>
      <c r="J130" s="402"/>
      <c r="Q130" s="254"/>
      <c r="R130" s="254"/>
      <c r="S130" s="254"/>
      <c r="T130" s="254"/>
      <c r="U130" s="254"/>
      <c r="V130" s="254"/>
      <c r="W130" s="254"/>
      <c r="X130" s="254"/>
      <c r="Y130" s="254"/>
      <c r="Z130" s="403"/>
    </row>
    <row r="131" spans="1:26" s="252" customFormat="1">
      <c r="A131" s="272"/>
      <c r="B131" s="401"/>
      <c r="C131" s="250"/>
      <c r="D131" s="402"/>
      <c r="E131" s="402"/>
      <c r="F131" s="402"/>
      <c r="G131" s="402"/>
      <c r="H131" s="402"/>
      <c r="I131" s="402"/>
      <c r="J131" s="402"/>
      <c r="Q131" s="254"/>
      <c r="R131" s="254"/>
      <c r="S131" s="254"/>
      <c r="T131" s="254"/>
      <c r="U131" s="254"/>
      <c r="V131" s="254"/>
      <c r="W131" s="254"/>
      <c r="X131" s="254"/>
      <c r="Y131" s="254"/>
      <c r="Z131" s="403"/>
    </row>
    <row r="132" spans="1:26" s="252" customFormat="1">
      <c r="A132" s="272"/>
      <c r="B132" s="401"/>
      <c r="C132" s="250"/>
      <c r="D132" s="402"/>
      <c r="E132" s="402"/>
      <c r="F132" s="402"/>
      <c r="G132" s="402"/>
      <c r="H132" s="402"/>
      <c r="I132" s="402"/>
      <c r="J132" s="402"/>
      <c r="Q132" s="254"/>
      <c r="R132" s="254"/>
      <c r="S132" s="254"/>
      <c r="T132" s="254"/>
      <c r="U132" s="254"/>
      <c r="V132" s="254"/>
      <c r="W132" s="254"/>
      <c r="X132" s="254"/>
      <c r="Y132" s="254"/>
      <c r="Z132" s="403"/>
    </row>
    <row r="133" spans="1:26" s="252" customFormat="1">
      <c r="A133" s="272"/>
      <c r="B133" s="401"/>
      <c r="C133" s="250"/>
      <c r="D133" s="402"/>
      <c r="E133" s="402"/>
      <c r="F133" s="402"/>
      <c r="G133" s="402"/>
      <c r="H133" s="402"/>
      <c r="I133" s="402"/>
      <c r="J133" s="402"/>
      <c r="Q133" s="254"/>
      <c r="R133" s="254"/>
      <c r="S133" s="254"/>
      <c r="T133" s="254"/>
      <c r="U133" s="254"/>
      <c r="V133" s="254"/>
      <c r="W133" s="254"/>
      <c r="X133" s="254"/>
      <c r="Y133" s="254"/>
      <c r="Z133" s="403"/>
    </row>
    <row r="134" spans="1:26" s="252" customFormat="1">
      <c r="A134" s="272"/>
      <c r="B134" s="401"/>
      <c r="C134" s="250"/>
      <c r="D134" s="402"/>
      <c r="E134" s="402"/>
      <c r="F134" s="402"/>
      <c r="G134" s="402"/>
      <c r="H134" s="402"/>
      <c r="I134" s="402"/>
      <c r="J134" s="402"/>
      <c r="Q134" s="254"/>
      <c r="R134" s="254"/>
      <c r="S134" s="254"/>
      <c r="T134" s="254"/>
      <c r="U134" s="254"/>
      <c r="V134" s="254"/>
      <c r="W134" s="254"/>
      <c r="X134" s="254"/>
      <c r="Y134" s="254"/>
      <c r="Z134" s="403"/>
    </row>
    <row r="135" spans="1:26" s="252" customFormat="1">
      <c r="A135" s="272"/>
      <c r="B135" s="401"/>
      <c r="C135" s="250"/>
      <c r="D135" s="402"/>
      <c r="E135" s="402"/>
      <c r="F135" s="402"/>
      <c r="G135" s="402"/>
      <c r="H135" s="402"/>
      <c r="I135" s="402"/>
      <c r="J135" s="402"/>
      <c r="Q135" s="254"/>
      <c r="R135" s="254"/>
      <c r="S135" s="254"/>
      <c r="T135" s="254"/>
      <c r="U135" s="254"/>
      <c r="V135" s="254"/>
      <c r="W135" s="254"/>
      <c r="X135" s="254"/>
      <c r="Y135" s="254"/>
      <c r="Z135" s="403"/>
    </row>
    <row r="136" spans="1:26" s="252" customFormat="1">
      <c r="A136" s="272"/>
      <c r="B136" s="401"/>
      <c r="C136" s="250"/>
      <c r="D136" s="402"/>
      <c r="E136" s="402"/>
      <c r="F136" s="402"/>
      <c r="G136" s="402"/>
      <c r="H136" s="402"/>
      <c r="I136" s="402"/>
      <c r="J136" s="402"/>
      <c r="Q136" s="254"/>
      <c r="R136" s="254"/>
      <c r="S136" s="254"/>
      <c r="T136" s="254"/>
      <c r="U136" s="254"/>
      <c r="V136" s="254"/>
      <c r="W136" s="254"/>
      <c r="X136" s="254"/>
      <c r="Y136" s="254"/>
      <c r="Z136" s="403"/>
    </row>
    <row r="137" spans="1:26" s="252" customFormat="1">
      <c r="A137" s="272"/>
      <c r="B137" s="401"/>
      <c r="C137" s="250"/>
      <c r="D137" s="402"/>
      <c r="E137" s="402"/>
      <c r="F137" s="402"/>
      <c r="G137" s="402"/>
      <c r="H137" s="402"/>
      <c r="I137" s="402"/>
      <c r="J137" s="402"/>
      <c r="Q137" s="254"/>
      <c r="R137" s="254"/>
      <c r="S137" s="254"/>
      <c r="T137" s="254"/>
      <c r="U137" s="254"/>
      <c r="V137" s="254"/>
      <c r="W137" s="254"/>
      <c r="X137" s="254"/>
      <c r="Y137" s="254"/>
      <c r="Z137" s="403"/>
    </row>
    <row r="138" spans="1:26" s="252" customFormat="1">
      <c r="A138" s="272"/>
      <c r="B138" s="401"/>
      <c r="C138" s="250"/>
      <c r="D138" s="402"/>
      <c r="E138" s="402"/>
      <c r="F138" s="402"/>
      <c r="G138" s="402"/>
      <c r="H138" s="402"/>
      <c r="I138" s="402"/>
      <c r="J138" s="402"/>
      <c r="Q138" s="254"/>
      <c r="R138" s="254"/>
      <c r="S138" s="254"/>
      <c r="T138" s="254"/>
      <c r="U138" s="254"/>
      <c r="V138" s="254"/>
      <c r="W138" s="254"/>
      <c r="X138" s="254"/>
      <c r="Y138" s="254"/>
      <c r="Z138" s="403"/>
    </row>
    <row r="139" spans="1:26" s="252" customFormat="1">
      <c r="A139" s="272"/>
      <c r="B139" s="401"/>
      <c r="C139" s="250"/>
      <c r="D139" s="402"/>
      <c r="E139" s="402"/>
      <c r="F139" s="402"/>
      <c r="G139" s="402"/>
      <c r="H139" s="402"/>
      <c r="I139" s="402"/>
      <c r="J139" s="402"/>
      <c r="Q139" s="254"/>
      <c r="R139" s="254"/>
      <c r="S139" s="254"/>
      <c r="T139" s="254"/>
      <c r="U139" s="254"/>
      <c r="V139" s="254"/>
      <c r="W139" s="254"/>
      <c r="X139" s="254"/>
      <c r="Y139" s="254"/>
      <c r="Z139" s="403"/>
    </row>
    <row r="140" spans="1:26" s="252" customFormat="1">
      <c r="A140" s="272"/>
      <c r="B140" s="401"/>
      <c r="C140" s="250"/>
      <c r="D140" s="402"/>
      <c r="E140" s="402"/>
      <c r="F140" s="402"/>
      <c r="G140" s="402"/>
      <c r="H140" s="402"/>
      <c r="I140" s="402"/>
      <c r="J140" s="402"/>
      <c r="Q140" s="254"/>
      <c r="R140" s="254"/>
      <c r="S140" s="254"/>
      <c r="T140" s="254"/>
      <c r="U140" s="254"/>
      <c r="V140" s="254"/>
      <c r="W140" s="254"/>
      <c r="X140" s="254"/>
      <c r="Y140" s="254"/>
      <c r="Z140" s="403"/>
    </row>
    <row r="141" spans="1:26" s="252" customFormat="1">
      <c r="A141" s="272"/>
      <c r="B141" s="401"/>
      <c r="C141" s="250"/>
      <c r="D141" s="402"/>
      <c r="E141" s="402"/>
      <c r="F141" s="402"/>
      <c r="G141" s="402"/>
      <c r="H141" s="402"/>
      <c r="I141" s="402"/>
      <c r="J141" s="402"/>
      <c r="Q141" s="254"/>
      <c r="R141" s="254"/>
      <c r="S141" s="254"/>
      <c r="T141" s="254"/>
      <c r="U141" s="254"/>
      <c r="V141" s="254"/>
      <c r="W141" s="254"/>
      <c r="X141" s="254"/>
      <c r="Y141" s="254"/>
      <c r="Z141" s="403"/>
    </row>
    <row r="142" spans="1:26" s="252" customFormat="1">
      <c r="A142" s="272"/>
      <c r="B142" s="401"/>
      <c r="C142" s="250"/>
      <c r="D142" s="402"/>
      <c r="E142" s="402"/>
      <c r="F142" s="402"/>
      <c r="G142" s="402"/>
      <c r="H142" s="402"/>
      <c r="I142" s="402"/>
      <c r="J142" s="402"/>
      <c r="Q142" s="254"/>
      <c r="R142" s="254"/>
      <c r="S142" s="254"/>
      <c r="T142" s="254"/>
      <c r="U142" s="254"/>
      <c r="V142" s="254"/>
      <c r="W142" s="254"/>
      <c r="X142" s="254"/>
      <c r="Y142" s="254"/>
      <c r="Z142" s="403"/>
    </row>
    <row r="143" spans="1:26" s="252" customFormat="1">
      <c r="A143" s="272"/>
      <c r="B143" s="401"/>
      <c r="C143" s="250"/>
      <c r="D143" s="402"/>
      <c r="E143" s="402"/>
      <c r="F143" s="402"/>
      <c r="G143" s="402"/>
      <c r="H143" s="402"/>
      <c r="I143" s="402"/>
      <c r="J143" s="402"/>
      <c r="Q143" s="254"/>
      <c r="R143" s="254"/>
      <c r="S143" s="254"/>
      <c r="T143" s="254"/>
      <c r="U143" s="254"/>
      <c r="V143" s="254"/>
      <c r="W143" s="254"/>
      <c r="X143" s="254"/>
      <c r="Y143" s="254"/>
      <c r="Z143" s="403"/>
    </row>
    <row r="144" spans="1:26" s="252" customFormat="1">
      <c r="A144" s="272"/>
      <c r="B144" s="401"/>
      <c r="C144" s="250"/>
      <c r="D144" s="402"/>
      <c r="E144" s="402"/>
      <c r="F144" s="402"/>
      <c r="G144" s="402"/>
      <c r="H144" s="402"/>
      <c r="I144" s="402"/>
      <c r="J144" s="402"/>
      <c r="Q144" s="254"/>
      <c r="R144" s="254"/>
      <c r="S144" s="254"/>
      <c r="T144" s="254"/>
      <c r="U144" s="254"/>
      <c r="V144" s="254"/>
      <c r="W144" s="254"/>
      <c r="X144" s="254"/>
      <c r="Y144" s="254"/>
      <c r="Z144" s="403"/>
    </row>
    <row r="145" spans="1:26" s="252" customFormat="1">
      <c r="A145" s="272"/>
      <c r="B145" s="401"/>
      <c r="C145" s="250"/>
      <c r="D145" s="402"/>
      <c r="E145" s="402"/>
      <c r="F145" s="402"/>
      <c r="G145" s="402"/>
      <c r="H145" s="402"/>
      <c r="I145" s="402"/>
      <c r="J145" s="402"/>
      <c r="Q145" s="254"/>
      <c r="R145" s="254"/>
      <c r="S145" s="254"/>
      <c r="T145" s="254"/>
      <c r="U145" s="254"/>
      <c r="V145" s="254"/>
      <c r="W145" s="254"/>
      <c r="X145" s="254"/>
      <c r="Y145" s="254"/>
      <c r="Z145" s="403"/>
    </row>
    <row r="146" spans="1:26" s="252" customFormat="1">
      <c r="A146" s="272"/>
      <c r="B146" s="401"/>
      <c r="C146" s="250"/>
      <c r="D146" s="402"/>
      <c r="E146" s="402"/>
      <c r="F146" s="402"/>
      <c r="G146" s="402"/>
      <c r="H146" s="402"/>
      <c r="I146" s="402"/>
      <c r="J146" s="402"/>
      <c r="Q146" s="254"/>
      <c r="R146" s="254"/>
      <c r="S146" s="254"/>
      <c r="T146" s="254"/>
      <c r="U146" s="254"/>
      <c r="V146" s="254"/>
      <c r="W146" s="254"/>
      <c r="X146" s="254"/>
      <c r="Y146" s="254"/>
      <c r="Z146" s="403"/>
    </row>
    <row r="147" spans="1:26" s="252" customFormat="1">
      <c r="A147" s="272"/>
      <c r="B147" s="401"/>
      <c r="C147" s="250"/>
      <c r="D147" s="402"/>
      <c r="E147" s="402"/>
      <c r="F147" s="402"/>
      <c r="G147" s="402"/>
      <c r="H147" s="402"/>
      <c r="I147" s="402"/>
      <c r="J147" s="402"/>
      <c r="Q147" s="254"/>
      <c r="R147" s="254"/>
      <c r="S147" s="254"/>
      <c r="T147" s="254"/>
      <c r="U147" s="254"/>
      <c r="V147" s="254"/>
      <c r="W147" s="254"/>
      <c r="X147" s="254"/>
      <c r="Y147" s="254"/>
      <c r="Z147" s="403"/>
    </row>
    <row r="148" spans="1:26" s="252" customFormat="1">
      <c r="A148" s="272"/>
      <c r="B148" s="401"/>
      <c r="C148" s="250"/>
      <c r="D148" s="402"/>
      <c r="E148" s="402"/>
      <c r="F148" s="402"/>
      <c r="G148" s="402"/>
      <c r="H148" s="402"/>
      <c r="I148" s="402"/>
      <c r="J148" s="402"/>
      <c r="Q148" s="254"/>
      <c r="R148" s="254"/>
      <c r="S148" s="254"/>
      <c r="T148" s="254"/>
      <c r="U148" s="254"/>
      <c r="V148" s="254"/>
      <c r="W148" s="254"/>
      <c r="X148" s="254"/>
      <c r="Y148" s="254"/>
      <c r="Z148" s="403"/>
    </row>
    <row r="149" spans="1:26" s="252" customFormat="1">
      <c r="A149" s="272"/>
      <c r="B149" s="401"/>
      <c r="C149" s="250"/>
      <c r="D149" s="402"/>
      <c r="E149" s="402"/>
      <c r="F149" s="402"/>
      <c r="G149" s="402"/>
      <c r="H149" s="402"/>
      <c r="I149" s="402"/>
      <c r="J149" s="402"/>
      <c r="Q149" s="254"/>
      <c r="R149" s="254"/>
      <c r="S149" s="254"/>
      <c r="T149" s="254"/>
      <c r="U149" s="254"/>
      <c r="V149" s="254"/>
      <c r="W149" s="254"/>
      <c r="X149" s="254"/>
      <c r="Y149" s="254"/>
      <c r="Z149" s="403"/>
    </row>
    <row r="150" spans="1:26" s="252" customFormat="1">
      <c r="A150" s="272"/>
      <c r="B150" s="401"/>
      <c r="C150" s="250"/>
      <c r="D150" s="402"/>
      <c r="E150" s="402"/>
      <c r="F150" s="402"/>
      <c r="G150" s="402"/>
      <c r="H150" s="402"/>
      <c r="I150" s="402"/>
      <c r="J150" s="402"/>
      <c r="Q150" s="254"/>
      <c r="R150" s="254"/>
      <c r="S150" s="254"/>
      <c r="T150" s="254"/>
      <c r="U150" s="254"/>
      <c r="V150" s="254"/>
      <c r="W150" s="254"/>
      <c r="X150" s="254"/>
      <c r="Y150" s="254"/>
      <c r="Z150" s="403"/>
    </row>
    <row r="151" spans="1:26" s="252" customFormat="1">
      <c r="A151" s="272"/>
      <c r="B151" s="401"/>
      <c r="C151" s="250"/>
      <c r="D151" s="402"/>
      <c r="E151" s="402"/>
      <c r="F151" s="402"/>
      <c r="G151" s="402"/>
      <c r="H151" s="402"/>
      <c r="I151" s="402"/>
      <c r="J151" s="402"/>
      <c r="Q151" s="254"/>
      <c r="R151" s="254"/>
      <c r="S151" s="254"/>
      <c r="T151" s="254"/>
      <c r="U151" s="254"/>
      <c r="V151" s="254"/>
      <c r="W151" s="254"/>
      <c r="X151" s="254"/>
      <c r="Y151" s="254"/>
      <c r="Z151" s="403"/>
    </row>
    <row r="152" spans="1:26" s="252" customFormat="1">
      <c r="A152" s="272"/>
      <c r="B152" s="401"/>
      <c r="C152" s="250"/>
      <c r="D152" s="402"/>
      <c r="E152" s="402"/>
      <c r="F152" s="402"/>
      <c r="G152" s="402"/>
      <c r="H152" s="402"/>
      <c r="I152" s="402"/>
      <c r="J152" s="402"/>
      <c r="Q152" s="254"/>
      <c r="R152" s="254"/>
      <c r="S152" s="254"/>
      <c r="T152" s="254"/>
      <c r="U152" s="254"/>
      <c r="V152" s="254"/>
      <c r="W152" s="254"/>
      <c r="X152" s="254"/>
      <c r="Y152" s="254"/>
      <c r="Z152" s="403"/>
    </row>
    <row r="153" spans="1:26" s="252" customFormat="1">
      <c r="A153" s="272"/>
      <c r="B153" s="401"/>
      <c r="C153" s="250"/>
      <c r="D153" s="402"/>
      <c r="E153" s="402"/>
      <c r="F153" s="402"/>
      <c r="G153" s="402"/>
      <c r="H153" s="402"/>
      <c r="I153" s="402"/>
      <c r="J153" s="402"/>
      <c r="Q153" s="254"/>
      <c r="R153" s="254"/>
      <c r="S153" s="254"/>
      <c r="T153" s="254"/>
      <c r="U153" s="254"/>
      <c r="V153" s="254"/>
      <c r="W153" s="254"/>
      <c r="X153" s="254"/>
      <c r="Y153" s="254"/>
      <c r="Z153" s="403"/>
    </row>
    <row r="154" spans="1:26" s="252" customFormat="1">
      <c r="A154" s="272"/>
      <c r="B154" s="401"/>
      <c r="C154" s="250"/>
      <c r="D154" s="402"/>
      <c r="E154" s="402"/>
      <c r="F154" s="402"/>
      <c r="G154" s="402"/>
      <c r="H154" s="402"/>
      <c r="I154" s="402"/>
      <c r="J154" s="402"/>
      <c r="Q154" s="254"/>
      <c r="R154" s="254"/>
      <c r="S154" s="254"/>
      <c r="T154" s="254"/>
      <c r="U154" s="254"/>
      <c r="V154" s="254"/>
      <c r="W154" s="254"/>
      <c r="X154" s="254"/>
      <c r="Y154" s="254"/>
      <c r="Z154" s="403"/>
    </row>
    <row r="155" spans="1:26" s="252" customFormat="1">
      <c r="A155" s="272"/>
      <c r="B155" s="401"/>
      <c r="C155" s="250"/>
      <c r="D155" s="402"/>
      <c r="E155" s="402"/>
      <c r="F155" s="402"/>
      <c r="G155" s="402"/>
      <c r="H155" s="402"/>
      <c r="I155" s="402"/>
      <c r="J155" s="402"/>
      <c r="Q155" s="254"/>
      <c r="R155" s="254"/>
      <c r="S155" s="254"/>
      <c r="T155" s="254"/>
      <c r="U155" s="254"/>
      <c r="V155" s="254"/>
      <c r="W155" s="254"/>
      <c r="X155" s="254"/>
      <c r="Y155" s="254"/>
      <c r="Z155" s="403"/>
    </row>
    <row r="156" spans="1:26" s="252" customFormat="1">
      <c r="A156" s="272"/>
      <c r="B156" s="401"/>
      <c r="C156" s="250"/>
      <c r="D156" s="402"/>
      <c r="E156" s="402"/>
      <c r="F156" s="402"/>
      <c r="G156" s="402"/>
      <c r="H156" s="402"/>
      <c r="I156" s="402"/>
      <c r="J156" s="402"/>
      <c r="Q156" s="254"/>
      <c r="R156" s="254"/>
      <c r="S156" s="254"/>
      <c r="T156" s="254"/>
      <c r="U156" s="254"/>
      <c r="V156" s="254"/>
      <c r="W156" s="254"/>
      <c r="X156" s="254"/>
      <c r="Y156" s="254"/>
      <c r="Z156" s="403"/>
    </row>
    <row r="157" spans="1:26" s="252" customFormat="1">
      <c r="A157" s="272"/>
      <c r="B157" s="401"/>
      <c r="C157" s="250"/>
      <c r="D157" s="402"/>
      <c r="E157" s="402"/>
      <c r="F157" s="402"/>
      <c r="G157" s="402"/>
      <c r="H157" s="402"/>
      <c r="I157" s="402"/>
      <c r="J157" s="402"/>
      <c r="Q157" s="254"/>
      <c r="R157" s="254"/>
      <c r="S157" s="254"/>
      <c r="T157" s="254"/>
      <c r="U157" s="254"/>
      <c r="V157" s="254"/>
      <c r="W157" s="254"/>
      <c r="X157" s="254"/>
      <c r="Y157" s="254"/>
      <c r="Z157" s="403"/>
    </row>
    <row r="158" spans="1:26" s="252" customFormat="1">
      <c r="A158" s="272"/>
      <c r="B158" s="401"/>
      <c r="C158" s="250"/>
      <c r="D158" s="402"/>
      <c r="E158" s="402"/>
      <c r="F158" s="402"/>
      <c r="G158" s="402"/>
      <c r="H158" s="402"/>
      <c r="I158" s="402"/>
      <c r="J158" s="402"/>
      <c r="Q158" s="254"/>
      <c r="R158" s="254"/>
      <c r="S158" s="254"/>
      <c r="T158" s="254"/>
      <c r="U158" s="254"/>
      <c r="V158" s="254"/>
      <c r="W158" s="254"/>
      <c r="X158" s="254"/>
      <c r="Y158" s="254"/>
      <c r="Z158" s="403"/>
    </row>
    <row r="159" spans="1:26" s="252" customFormat="1">
      <c r="A159" s="272"/>
      <c r="B159" s="401"/>
      <c r="C159" s="250"/>
      <c r="D159" s="402"/>
      <c r="E159" s="402"/>
      <c r="F159" s="402"/>
      <c r="G159" s="402"/>
      <c r="H159" s="402"/>
      <c r="I159" s="402"/>
      <c r="J159" s="402"/>
      <c r="Q159" s="254"/>
      <c r="R159" s="254"/>
      <c r="S159" s="254"/>
      <c r="T159" s="254"/>
      <c r="U159" s="254"/>
      <c r="V159" s="254"/>
      <c r="W159" s="254"/>
      <c r="X159" s="254"/>
      <c r="Y159" s="254"/>
      <c r="Z159" s="403"/>
    </row>
    <row r="160" spans="1:26" s="252" customFormat="1">
      <c r="A160" s="272"/>
      <c r="B160" s="401"/>
      <c r="C160" s="250"/>
      <c r="D160" s="402"/>
      <c r="E160" s="402"/>
      <c r="F160" s="402"/>
      <c r="G160" s="402"/>
      <c r="H160" s="402"/>
      <c r="I160" s="402"/>
      <c r="J160" s="402"/>
      <c r="Q160" s="254"/>
      <c r="R160" s="254"/>
      <c r="S160" s="254"/>
      <c r="T160" s="254"/>
      <c r="U160" s="254"/>
      <c r="V160" s="254"/>
      <c r="W160" s="254"/>
      <c r="X160" s="254"/>
      <c r="Y160" s="254"/>
      <c r="Z160" s="403"/>
    </row>
    <row r="161" spans="1:26" s="252" customFormat="1">
      <c r="A161" s="272"/>
      <c r="B161" s="401"/>
      <c r="C161" s="250"/>
      <c r="D161" s="402"/>
      <c r="E161" s="402"/>
      <c r="F161" s="402"/>
      <c r="G161" s="402"/>
      <c r="H161" s="402"/>
      <c r="I161" s="402"/>
      <c r="J161" s="402"/>
      <c r="Q161" s="254"/>
      <c r="R161" s="254"/>
      <c r="S161" s="254"/>
      <c r="T161" s="254"/>
      <c r="U161" s="254"/>
      <c r="V161" s="254"/>
      <c r="W161" s="254"/>
      <c r="X161" s="254"/>
      <c r="Y161" s="254"/>
      <c r="Z161" s="403"/>
    </row>
    <row r="162" spans="1:26" s="252" customFormat="1">
      <c r="A162" s="272"/>
      <c r="B162" s="401"/>
      <c r="C162" s="250"/>
      <c r="D162" s="402"/>
      <c r="E162" s="402"/>
      <c r="F162" s="402"/>
      <c r="G162" s="402"/>
      <c r="H162" s="402"/>
      <c r="I162" s="402"/>
      <c r="J162" s="402"/>
      <c r="Q162" s="254"/>
      <c r="R162" s="254"/>
      <c r="S162" s="254"/>
      <c r="T162" s="254"/>
      <c r="U162" s="254"/>
      <c r="V162" s="254"/>
      <c r="W162" s="254"/>
      <c r="X162" s="254"/>
      <c r="Y162" s="254"/>
      <c r="Z162" s="403"/>
    </row>
    <row r="163" spans="1:26" s="252" customFormat="1">
      <c r="A163" s="272"/>
      <c r="B163" s="401"/>
      <c r="C163" s="250"/>
      <c r="D163" s="402"/>
      <c r="E163" s="402"/>
      <c r="F163" s="402"/>
      <c r="G163" s="402"/>
      <c r="H163" s="402"/>
      <c r="I163" s="402"/>
      <c r="J163" s="402"/>
      <c r="Q163" s="254"/>
      <c r="R163" s="254"/>
      <c r="S163" s="254"/>
      <c r="T163" s="254"/>
      <c r="U163" s="254"/>
      <c r="V163" s="254"/>
      <c r="W163" s="254"/>
      <c r="X163" s="254"/>
      <c r="Y163" s="254"/>
      <c r="Z163" s="403"/>
    </row>
    <row r="164" spans="1:26" s="252" customFormat="1">
      <c r="A164" s="272"/>
      <c r="B164" s="401"/>
      <c r="C164" s="250"/>
      <c r="D164" s="402"/>
      <c r="E164" s="402"/>
      <c r="F164" s="402"/>
      <c r="G164" s="402"/>
      <c r="H164" s="402"/>
      <c r="I164" s="402"/>
      <c r="J164" s="402"/>
      <c r="Q164" s="254"/>
      <c r="R164" s="254"/>
      <c r="S164" s="254"/>
      <c r="T164" s="254"/>
      <c r="U164" s="254"/>
      <c r="V164" s="254"/>
      <c r="W164" s="254"/>
      <c r="X164" s="254"/>
      <c r="Y164" s="254"/>
      <c r="Z164" s="403"/>
    </row>
    <row r="165" spans="1:26" s="252" customFormat="1">
      <c r="A165" s="272"/>
      <c r="B165" s="401"/>
      <c r="C165" s="250"/>
      <c r="D165" s="402"/>
      <c r="E165" s="402"/>
      <c r="F165" s="402"/>
      <c r="G165" s="402"/>
      <c r="H165" s="402"/>
      <c r="I165" s="402"/>
      <c r="J165" s="402"/>
      <c r="Q165" s="254"/>
      <c r="R165" s="254"/>
      <c r="S165" s="254"/>
      <c r="T165" s="254"/>
      <c r="U165" s="254"/>
      <c r="V165" s="254"/>
      <c r="W165" s="254"/>
      <c r="X165" s="254"/>
      <c r="Y165" s="254"/>
      <c r="Z165" s="403"/>
    </row>
    <row r="166" spans="1:26" s="252" customFormat="1">
      <c r="A166" s="272"/>
      <c r="B166" s="401"/>
      <c r="C166" s="250"/>
      <c r="D166" s="402"/>
      <c r="E166" s="402"/>
      <c r="F166" s="402"/>
      <c r="G166" s="402"/>
      <c r="H166" s="402"/>
      <c r="I166" s="402"/>
      <c r="J166" s="402"/>
      <c r="Q166" s="254"/>
      <c r="R166" s="254"/>
      <c r="S166" s="254"/>
      <c r="T166" s="254"/>
      <c r="U166" s="254"/>
      <c r="V166" s="254"/>
      <c r="W166" s="254"/>
      <c r="X166" s="254"/>
      <c r="Y166" s="254"/>
      <c r="Z166" s="403"/>
    </row>
    <row r="167" spans="1:26" s="252" customFormat="1">
      <c r="A167" s="272"/>
      <c r="B167" s="401"/>
      <c r="C167" s="250"/>
      <c r="D167" s="402"/>
      <c r="E167" s="402"/>
      <c r="F167" s="402"/>
      <c r="G167" s="402"/>
      <c r="H167" s="402"/>
      <c r="I167" s="402"/>
      <c r="J167" s="402"/>
      <c r="Q167" s="254"/>
      <c r="R167" s="254"/>
      <c r="S167" s="254"/>
      <c r="T167" s="254"/>
      <c r="U167" s="254"/>
      <c r="V167" s="254"/>
      <c r="W167" s="254"/>
      <c r="X167" s="254"/>
      <c r="Y167" s="254"/>
      <c r="Z167" s="403"/>
    </row>
    <row r="168" spans="1:26" s="252" customFormat="1">
      <c r="A168" s="272"/>
      <c r="B168" s="401"/>
      <c r="C168" s="250"/>
      <c r="D168" s="402"/>
      <c r="E168" s="402"/>
      <c r="F168" s="402"/>
      <c r="G168" s="402"/>
      <c r="H168" s="402"/>
      <c r="I168" s="402"/>
      <c r="J168" s="402"/>
      <c r="Q168" s="254"/>
      <c r="R168" s="254"/>
      <c r="S168" s="254"/>
      <c r="T168" s="254"/>
      <c r="U168" s="254"/>
      <c r="V168" s="254"/>
      <c r="W168" s="254"/>
      <c r="X168" s="254"/>
      <c r="Y168" s="254"/>
      <c r="Z168" s="403"/>
    </row>
    <row r="169" spans="1:26" s="252" customFormat="1">
      <c r="A169" s="272"/>
      <c r="B169" s="401"/>
      <c r="C169" s="250"/>
      <c r="D169" s="402"/>
      <c r="E169" s="402"/>
      <c r="F169" s="402"/>
      <c r="G169" s="402"/>
      <c r="H169" s="402"/>
      <c r="I169" s="402"/>
      <c r="J169" s="402"/>
      <c r="Q169" s="254"/>
      <c r="R169" s="254"/>
      <c r="S169" s="254"/>
      <c r="T169" s="254"/>
      <c r="U169" s="254"/>
      <c r="V169" s="254"/>
      <c r="W169" s="254"/>
      <c r="X169" s="254"/>
      <c r="Y169" s="254"/>
      <c r="Z169" s="403"/>
    </row>
    <row r="170" spans="1:26" s="252" customFormat="1">
      <c r="A170" s="272"/>
      <c r="B170" s="401"/>
      <c r="C170" s="250"/>
      <c r="D170" s="402"/>
      <c r="E170" s="402"/>
      <c r="F170" s="402"/>
      <c r="G170" s="402"/>
      <c r="H170" s="402"/>
      <c r="I170" s="402"/>
      <c r="J170" s="402"/>
      <c r="Q170" s="254"/>
      <c r="R170" s="254"/>
      <c r="S170" s="254"/>
      <c r="T170" s="254"/>
      <c r="U170" s="254"/>
      <c r="V170" s="254"/>
      <c r="W170" s="254"/>
      <c r="X170" s="254"/>
      <c r="Y170" s="254"/>
      <c r="Z170" s="403"/>
    </row>
    <row r="171" spans="1:26" s="252" customFormat="1">
      <c r="A171" s="272"/>
      <c r="B171" s="401"/>
      <c r="C171" s="250"/>
      <c r="D171" s="402"/>
      <c r="E171" s="402"/>
      <c r="F171" s="402"/>
      <c r="G171" s="402"/>
      <c r="H171" s="402"/>
      <c r="I171" s="402"/>
      <c r="J171" s="402"/>
      <c r="Q171" s="254"/>
      <c r="R171" s="254"/>
      <c r="S171" s="254"/>
      <c r="T171" s="254"/>
      <c r="U171" s="254"/>
      <c r="V171" s="254"/>
      <c r="W171" s="254"/>
      <c r="X171" s="254"/>
      <c r="Y171" s="254"/>
      <c r="Z171" s="403"/>
    </row>
    <row r="172" spans="1:26" s="252" customFormat="1">
      <c r="A172" s="272"/>
      <c r="B172" s="401"/>
      <c r="C172" s="250"/>
      <c r="D172" s="402"/>
      <c r="E172" s="402"/>
      <c r="F172" s="402"/>
      <c r="G172" s="402"/>
      <c r="H172" s="402"/>
      <c r="I172" s="402"/>
      <c r="J172" s="402"/>
      <c r="Q172" s="254"/>
      <c r="R172" s="254"/>
      <c r="S172" s="254"/>
      <c r="T172" s="254"/>
      <c r="U172" s="254"/>
      <c r="V172" s="254"/>
      <c r="W172" s="254"/>
      <c r="X172" s="254"/>
      <c r="Y172" s="254"/>
      <c r="Z172" s="403"/>
    </row>
    <row r="173" spans="1:26" s="252" customFormat="1">
      <c r="A173" s="272"/>
      <c r="B173" s="401"/>
      <c r="C173" s="250"/>
      <c r="D173" s="402"/>
      <c r="E173" s="402"/>
      <c r="F173" s="402"/>
      <c r="G173" s="402"/>
      <c r="H173" s="402"/>
      <c r="I173" s="402"/>
      <c r="J173" s="402"/>
      <c r="Q173" s="254"/>
      <c r="R173" s="254"/>
      <c r="S173" s="254"/>
      <c r="T173" s="254"/>
      <c r="U173" s="254"/>
      <c r="V173" s="254"/>
      <c r="W173" s="254"/>
      <c r="X173" s="254"/>
      <c r="Y173" s="254"/>
      <c r="Z173" s="403"/>
    </row>
    <row r="174" spans="1:26" s="252" customFormat="1">
      <c r="A174" s="272"/>
      <c r="B174" s="401"/>
      <c r="C174" s="250"/>
      <c r="D174" s="402"/>
      <c r="E174" s="402"/>
      <c r="F174" s="402"/>
      <c r="G174" s="402"/>
      <c r="H174" s="402"/>
      <c r="I174" s="402"/>
      <c r="J174" s="402"/>
      <c r="Q174" s="254"/>
      <c r="R174" s="254"/>
      <c r="S174" s="254"/>
      <c r="T174" s="254"/>
      <c r="U174" s="254"/>
      <c r="V174" s="254"/>
      <c r="W174" s="254"/>
      <c r="X174" s="254"/>
      <c r="Y174" s="254"/>
      <c r="Z174" s="403"/>
    </row>
    <row r="175" spans="1:26" s="252" customFormat="1">
      <c r="A175" s="272"/>
      <c r="B175" s="401"/>
      <c r="C175" s="250"/>
      <c r="D175" s="402"/>
      <c r="E175" s="402"/>
      <c r="F175" s="402"/>
      <c r="G175" s="402"/>
      <c r="H175" s="402"/>
      <c r="I175" s="402"/>
      <c r="J175" s="402"/>
      <c r="Q175" s="254"/>
      <c r="R175" s="254"/>
      <c r="S175" s="254"/>
      <c r="T175" s="254"/>
      <c r="U175" s="254"/>
      <c r="V175" s="254"/>
      <c r="W175" s="254"/>
      <c r="X175" s="254"/>
      <c r="Y175" s="254"/>
      <c r="Z175" s="403"/>
    </row>
    <row r="176" spans="1:26" s="252" customFormat="1">
      <c r="A176" s="272"/>
      <c r="B176" s="401"/>
      <c r="C176" s="250"/>
      <c r="D176" s="402"/>
      <c r="E176" s="402"/>
      <c r="F176" s="402"/>
      <c r="G176" s="402"/>
      <c r="H176" s="402"/>
      <c r="I176" s="402"/>
      <c r="J176" s="402"/>
      <c r="Q176" s="254"/>
      <c r="R176" s="254"/>
      <c r="S176" s="254"/>
      <c r="T176" s="254"/>
      <c r="U176" s="254"/>
      <c r="V176" s="254"/>
      <c r="W176" s="254"/>
      <c r="X176" s="254"/>
      <c r="Y176" s="254"/>
      <c r="Z176" s="403"/>
    </row>
    <row r="177" spans="1:26" s="252" customFormat="1">
      <c r="A177" s="272"/>
      <c r="B177" s="401"/>
      <c r="C177" s="250"/>
      <c r="D177" s="402"/>
      <c r="E177" s="402"/>
      <c r="F177" s="402"/>
      <c r="G177" s="402"/>
      <c r="H177" s="402"/>
      <c r="I177" s="402"/>
      <c r="J177" s="402"/>
      <c r="Q177" s="254"/>
      <c r="R177" s="254"/>
      <c r="S177" s="254"/>
      <c r="T177" s="254"/>
      <c r="U177" s="254"/>
      <c r="V177" s="254"/>
      <c r="W177" s="254"/>
      <c r="X177" s="254"/>
      <c r="Y177" s="254"/>
      <c r="Z177" s="403"/>
    </row>
    <row r="178" spans="1:26" s="252" customFormat="1">
      <c r="A178" s="272"/>
      <c r="B178" s="401"/>
      <c r="C178" s="250"/>
      <c r="D178" s="402"/>
      <c r="E178" s="402"/>
      <c r="F178" s="402"/>
      <c r="G178" s="402"/>
      <c r="H178" s="402"/>
      <c r="I178" s="402"/>
      <c r="J178" s="402"/>
      <c r="Q178" s="254"/>
      <c r="R178" s="254"/>
      <c r="S178" s="254"/>
      <c r="T178" s="254"/>
      <c r="U178" s="254"/>
      <c r="V178" s="254"/>
      <c r="W178" s="254"/>
      <c r="X178" s="254"/>
      <c r="Y178" s="254"/>
      <c r="Z178" s="403"/>
    </row>
    <row r="179" spans="1:26" s="252" customFormat="1">
      <c r="A179" s="272"/>
      <c r="B179" s="401"/>
      <c r="C179" s="250"/>
      <c r="D179" s="402"/>
      <c r="E179" s="402"/>
      <c r="F179" s="402"/>
      <c r="G179" s="402"/>
      <c r="H179" s="402"/>
      <c r="I179" s="402"/>
      <c r="J179" s="402"/>
      <c r="Q179" s="254"/>
      <c r="R179" s="254"/>
      <c r="S179" s="254"/>
      <c r="T179" s="254"/>
      <c r="U179" s="254"/>
      <c r="V179" s="254"/>
      <c r="W179" s="254"/>
      <c r="X179" s="254"/>
      <c r="Y179" s="254"/>
      <c r="Z179" s="403"/>
    </row>
    <row r="180" spans="1:26" s="252" customFormat="1">
      <c r="A180" s="272"/>
      <c r="B180" s="401"/>
      <c r="C180" s="250"/>
      <c r="D180" s="402"/>
      <c r="E180" s="402"/>
      <c r="F180" s="402"/>
      <c r="G180" s="402"/>
      <c r="H180" s="402"/>
      <c r="I180" s="402"/>
      <c r="J180" s="402"/>
      <c r="Q180" s="254"/>
      <c r="R180" s="254"/>
      <c r="S180" s="254"/>
      <c r="T180" s="254"/>
      <c r="U180" s="254"/>
      <c r="V180" s="254"/>
      <c r="W180" s="254"/>
      <c r="X180" s="254"/>
      <c r="Y180" s="254"/>
      <c r="Z180" s="403"/>
    </row>
    <row r="181" spans="1:26" s="252" customFormat="1">
      <c r="A181" s="272"/>
      <c r="B181" s="401"/>
      <c r="C181" s="250"/>
      <c r="D181" s="402"/>
      <c r="E181" s="402"/>
      <c r="F181" s="402"/>
      <c r="G181" s="402"/>
      <c r="H181" s="402"/>
      <c r="I181" s="402"/>
      <c r="J181" s="402"/>
      <c r="Q181" s="254"/>
      <c r="R181" s="254"/>
      <c r="S181" s="254"/>
      <c r="T181" s="254"/>
      <c r="U181" s="254"/>
      <c r="V181" s="254"/>
      <c r="W181" s="254"/>
      <c r="X181" s="254"/>
      <c r="Y181" s="254"/>
      <c r="Z181" s="403"/>
    </row>
    <row r="182" spans="1:26" s="252" customFormat="1">
      <c r="A182" s="272"/>
      <c r="B182" s="401"/>
      <c r="C182" s="250"/>
      <c r="D182" s="402"/>
      <c r="E182" s="402"/>
      <c r="F182" s="402"/>
      <c r="G182" s="402"/>
      <c r="H182" s="402"/>
      <c r="I182" s="402"/>
      <c r="J182" s="402"/>
      <c r="Q182" s="254"/>
      <c r="R182" s="254"/>
      <c r="S182" s="254"/>
      <c r="T182" s="254"/>
      <c r="U182" s="254"/>
      <c r="V182" s="254"/>
      <c r="W182" s="254"/>
      <c r="X182" s="254"/>
      <c r="Y182" s="254"/>
      <c r="Z182" s="403"/>
    </row>
    <row r="183" spans="1:26" s="252" customFormat="1">
      <c r="A183" s="272"/>
      <c r="B183" s="401"/>
      <c r="C183" s="250"/>
      <c r="D183" s="402"/>
      <c r="E183" s="402"/>
      <c r="F183" s="402"/>
      <c r="G183" s="402"/>
      <c r="H183" s="402"/>
      <c r="I183" s="402"/>
      <c r="J183" s="402"/>
      <c r="Q183" s="254"/>
      <c r="R183" s="254"/>
      <c r="S183" s="254"/>
      <c r="T183" s="254"/>
      <c r="U183" s="254"/>
      <c r="V183" s="254"/>
      <c r="W183" s="254"/>
      <c r="X183" s="254"/>
      <c r="Y183" s="254"/>
      <c r="Z183" s="403"/>
    </row>
    <row r="184" spans="1:26" s="252" customFormat="1">
      <c r="A184" s="272"/>
      <c r="B184" s="401"/>
      <c r="C184" s="250"/>
      <c r="D184" s="402"/>
      <c r="E184" s="402"/>
      <c r="F184" s="402"/>
      <c r="G184" s="402"/>
      <c r="H184" s="402"/>
      <c r="I184" s="402"/>
      <c r="J184" s="402"/>
      <c r="Q184" s="254"/>
      <c r="R184" s="254"/>
      <c r="S184" s="254"/>
      <c r="T184" s="254"/>
      <c r="U184" s="254"/>
      <c r="V184" s="254"/>
      <c r="W184" s="254"/>
      <c r="X184" s="254"/>
      <c r="Y184" s="254"/>
      <c r="Z184" s="403"/>
    </row>
    <row r="185" spans="1:26" s="252" customFormat="1">
      <c r="A185" s="272"/>
      <c r="B185" s="401"/>
      <c r="C185" s="250"/>
      <c r="D185" s="402"/>
      <c r="E185" s="402"/>
      <c r="F185" s="402"/>
      <c r="G185" s="402"/>
      <c r="H185" s="402"/>
      <c r="I185" s="402"/>
      <c r="J185" s="402"/>
      <c r="Q185" s="254"/>
      <c r="R185" s="254"/>
      <c r="S185" s="254"/>
      <c r="T185" s="254"/>
      <c r="U185" s="254"/>
      <c r="V185" s="254"/>
      <c r="W185" s="254"/>
      <c r="X185" s="254"/>
      <c r="Y185" s="254"/>
      <c r="Z185" s="403"/>
    </row>
    <row r="186" spans="1:26" s="252" customFormat="1">
      <c r="A186" s="272"/>
      <c r="B186" s="401"/>
      <c r="C186" s="250"/>
      <c r="D186" s="402"/>
      <c r="E186" s="402"/>
      <c r="F186" s="402"/>
      <c r="G186" s="402"/>
      <c r="H186" s="402"/>
      <c r="I186" s="402"/>
      <c r="J186" s="402"/>
      <c r="Q186" s="254"/>
      <c r="R186" s="254"/>
      <c r="S186" s="254"/>
      <c r="T186" s="254"/>
      <c r="U186" s="254"/>
      <c r="V186" s="254"/>
      <c r="W186" s="254"/>
      <c r="X186" s="254"/>
      <c r="Y186" s="254"/>
      <c r="Z186" s="403"/>
    </row>
    <row r="187" spans="1:26" s="252" customFormat="1">
      <c r="A187" s="272"/>
      <c r="B187" s="401"/>
      <c r="C187" s="250"/>
      <c r="D187" s="402"/>
      <c r="E187" s="402"/>
      <c r="F187" s="402"/>
      <c r="G187" s="402"/>
      <c r="H187" s="402"/>
      <c r="I187" s="402"/>
      <c r="J187" s="402"/>
      <c r="Q187" s="254"/>
      <c r="R187" s="254"/>
      <c r="S187" s="254"/>
      <c r="T187" s="254"/>
      <c r="U187" s="254"/>
      <c r="V187" s="254"/>
      <c r="W187" s="254"/>
      <c r="X187" s="254"/>
      <c r="Y187" s="254"/>
      <c r="Z187" s="403"/>
    </row>
    <row r="188" spans="1:26" s="252" customFormat="1">
      <c r="A188" s="272"/>
      <c r="B188" s="401"/>
      <c r="C188" s="250"/>
      <c r="D188" s="402"/>
      <c r="E188" s="402"/>
      <c r="F188" s="402"/>
      <c r="G188" s="402"/>
      <c r="H188" s="402"/>
      <c r="I188" s="402"/>
      <c r="J188" s="402"/>
      <c r="Q188" s="254"/>
      <c r="R188" s="254"/>
      <c r="S188" s="254"/>
      <c r="T188" s="254"/>
      <c r="U188" s="254"/>
      <c r="V188" s="254"/>
      <c r="W188" s="254"/>
      <c r="X188" s="254"/>
      <c r="Y188" s="254"/>
      <c r="Z188" s="403"/>
    </row>
    <row r="189" spans="1:26" s="252" customFormat="1">
      <c r="A189" s="272"/>
      <c r="B189" s="401"/>
      <c r="C189" s="250"/>
      <c r="D189" s="402"/>
      <c r="E189" s="402"/>
      <c r="F189" s="402"/>
      <c r="G189" s="402"/>
      <c r="H189" s="402"/>
      <c r="I189" s="402"/>
      <c r="J189" s="402"/>
      <c r="Q189" s="254"/>
      <c r="R189" s="254"/>
      <c r="S189" s="254"/>
      <c r="T189" s="254"/>
      <c r="U189" s="254"/>
      <c r="V189" s="254"/>
      <c r="W189" s="254"/>
      <c r="X189" s="254"/>
      <c r="Y189" s="254"/>
      <c r="Z189" s="403"/>
    </row>
    <row r="190" spans="1:26" s="252" customFormat="1">
      <c r="A190" s="272"/>
      <c r="B190" s="401"/>
      <c r="C190" s="250"/>
      <c r="D190" s="402"/>
      <c r="E190" s="402"/>
      <c r="F190" s="402"/>
      <c r="G190" s="402"/>
      <c r="H190" s="402"/>
      <c r="I190" s="402"/>
      <c r="J190" s="402"/>
      <c r="Q190" s="254"/>
      <c r="R190" s="254"/>
      <c r="S190" s="254"/>
      <c r="T190" s="254"/>
      <c r="U190" s="254"/>
      <c r="V190" s="254"/>
      <c r="W190" s="254"/>
      <c r="X190" s="254"/>
      <c r="Y190" s="254"/>
      <c r="Z190" s="403"/>
    </row>
    <row r="191" spans="1:26" s="252" customFormat="1">
      <c r="A191" s="272"/>
      <c r="B191" s="401"/>
      <c r="C191" s="250"/>
      <c r="D191" s="402"/>
      <c r="E191" s="402"/>
      <c r="F191" s="402"/>
      <c r="G191" s="402"/>
      <c r="H191" s="402"/>
      <c r="I191" s="402"/>
      <c r="J191" s="402"/>
      <c r="Q191" s="254"/>
      <c r="R191" s="254"/>
      <c r="S191" s="254"/>
      <c r="T191" s="254"/>
      <c r="U191" s="254"/>
      <c r="V191" s="254"/>
      <c r="W191" s="254"/>
      <c r="X191" s="254"/>
      <c r="Y191" s="254"/>
      <c r="Z191" s="403"/>
    </row>
    <row r="192" spans="1:26" s="252" customFormat="1">
      <c r="A192" s="272"/>
      <c r="B192" s="401"/>
      <c r="C192" s="250"/>
      <c r="D192" s="402"/>
      <c r="E192" s="402"/>
      <c r="F192" s="402"/>
      <c r="G192" s="402"/>
      <c r="H192" s="402"/>
      <c r="I192" s="402"/>
      <c r="J192" s="402"/>
      <c r="Q192" s="254"/>
      <c r="R192" s="254"/>
      <c r="S192" s="254"/>
      <c r="T192" s="254"/>
      <c r="U192" s="254"/>
      <c r="V192" s="254"/>
      <c r="W192" s="254"/>
      <c r="X192" s="254"/>
      <c r="Y192" s="254"/>
      <c r="Z192" s="403"/>
    </row>
    <row r="193" spans="1:26" s="252" customFormat="1">
      <c r="A193" s="272"/>
      <c r="B193" s="401"/>
      <c r="C193" s="250"/>
      <c r="D193" s="402"/>
      <c r="E193" s="402"/>
      <c r="F193" s="402"/>
      <c r="G193" s="402"/>
      <c r="H193" s="402"/>
      <c r="I193" s="402"/>
      <c r="J193" s="402"/>
      <c r="Q193" s="254"/>
      <c r="R193" s="254"/>
      <c r="S193" s="254"/>
      <c r="T193" s="254"/>
      <c r="U193" s="254"/>
      <c r="V193" s="254"/>
      <c r="W193" s="254"/>
      <c r="X193" s="254"/>
      <c r="Y193" s="254"/>
      <c r="Z193" s="403"/>
    </row>
    <row r="194" spans="1:26" s="252" customFormat="1">
      <c r="A194" s="272"/>
      <c r="B194" s="401"/>
      <c r="C194" s="250"/>
      <c r="D194" s="402"/>
      <c r="E194" s="402"/>
      <c r="F194" s="402"/>
      <c r="G194" s="402"/>
      <c r="H194" s="402"/>
      <c r="I194" s="402"/>
      <c r="J194" s="402"/>
      <c r="Q194" s="254"/>
      <c r="R194" s="254"/>
      <c r="S194" s="254"/>
      <c r="T194" s="254"/>
      <c r="U194" s="254"/>
      <c r="V194" s="254"/>
      <c r="W194" s="254"/>
      <c r="X194" s="254"/>
      <c r="Y194" s="254"/>
      <c r="Z194" s="403"/>
    </row>
    <row r="195" spans="1:26" s="252" customFormat="1">
      <c r="A195" s="272"/>
      <c r="B195" s="401"/>
      <c r="C195" s="250"/>
      <c r="D195" s="402"/>
      <c r="E195" s="402"/>
      <c r="F195" s="402"/>
      <c r="G195" s="402"/>
      <c r="H195" s="402"/>
      <c r="I195" s="402"/>
      <c r="J195" s="402"/>
      <c r="Q195" s="254"/>
      <c r="R195" s="254"/>
      <c r="S195" s="254"/>
      <c r="T195" s="254"/>
      <c r="U195" s="254"/>
      <c r="V195" s="254"/>
      <c r="W195" s="254"/>
      <c r="X195" s="254"/>
      <c r="Y195" s="254"/>
      <c r="Z195" s="403"/>
    </row>
    <row r="196" spans="1:26" s="252" customFormat="1">
      <c r="A196" s="272"/>
      <c r="B196" s="401"/>
      <c r="C196" s="250"/>
      <c r="D196" s="402"/>
      <c r="E196" s="402"/>
      <c r="F196" s="402"/>
      <c r="G196" s="402"/>
      <c r="H196" s="402"/>
      <c r="I196" s="402"/>
      <c r="J196" s="402"/>
      <c r="Q196" s="254"/>
      <c r="R196" s="254"/>
      <c r="S196" s="254"/>
      <c r="T196" s="254"/>
      <c r="U196" s="254"/>
      <c r="V196" s="254"/>
      <c r="W196" s="254"/>
      <c r="X196" s="254"/>
      <c r="Y196" s="254"/>
      <c r="Z196" s="403"/>
    </row>
    <row r="197" spans="1:26" s="252" customFormat="1">
      <c r="A197" s="272"/>
      <c r="B197" s="401"/>
      <c r="C197" s="250"/>
      <c r="D197" s="402"/>
      <c r="E197" s="402"/>
      <c r="F197" s="402"/>
      <c r="G197" s="402"/>
      <c r="H197" s="402"/>
      <c r="I197" s="402"/>
      <c r="J197" s="402"/>
      <c r="Q197" s="254"/>
      <c r="R197" s="254"/>
      <c r="S197" s="254"/>
      <c r="T197" s="254"/>
      <c r="U197" s="254"/>
      <c r="V197" s="254"/>
      <c r="W197" s="254"/>
      <c r="X197" s="254"/>
      <c r="Y197" s="254"/>
      <c r="Z197" s="403"/>
    </row>
    <row r="198" spans="1:26" s="252" customFormat="1">
      <c r="A198" s="272"/>
      <c r="B198" s="401"/>
      <c r="C198" s="250"/>
      <c r="D198" s="402"/>
      <c r="E198" s="402"/>
      <c r="F198" s="402"/>
      <c r="G198" s="402"/>
      <c r="H198" s="402"/>
      <c r="I198" s="402"/>
      <c r="J198" s="402"/>
      <c r="Q198" s="254"/>
      <c r="R198" s="254"/>
      <c r="S198" s="254"/>
      <c r="T198" s="254"/>
      <c r="U198" s="254"/>
      <c r="V198" s="254"/>
      <c r="W198" s="254"/>
      <c r="X198" s="254"/>
      <c r="Y198" s="254"/>
      <c r="Z198" s="403"/>
    </row>
    <row r="199" spans="1:26" s="252" customFormat="1">
      <c r="A199" s="272"/>
      <c r="B199" s="401"/>
      <c r="C199" s="250"/>
      <c r="D199" s="402"/>
      <c r="E199" s="402"/>
      <c r="F199" s="402"/>
      <c r="G199" s="402"/>
      <c r="H199" s="402"/>
      <c r="I199" s="402"/>
      <c r="J199" s="402"/>
      <c r="Q199" s="254"/>
      <c r="R199" s="254"/>
      <c r="S199" s="254"/>
      <c r="T199" s="254"/>
      <c r="U199" s="254"/>
      <c r="V199" s="254"/>
      <c r="W199" s="254"/>
      <c r="X199" s="254"/>
      <c r="Y199" s="254"/>
      <c r="Z199" s="403"/>
    </row>
    <row r="200" spans="1:26" s="252" customFormat="1">
      <c r="A200" s="272"/>
      <c r="B200" s="401"/>
      <c r="C200" s="250"/>
      <c r="D200" s="402"/>
      <c r="E200" s="402"/>
      <c r="F200" s="402"/>
      <c r="G200" s="402"/>
      <c r="H200" s="402"/>
      <c r="I200" s="402"/>
      <c r="J200" s="402"/>
      <c r="Q200" s="254"/>
      <c r="R200" s="254"/>
      <c r="S200" s="254"/>
      <c r="T200" s="254"/>
      <c r="U200" s="254"/>
      <c r="V200" s="254"/>
      <c r="W200" s="254"/>
      <c r="X200" s="254"/>
      <c r="Y200" s="254"/>
      <c r="Z200" s="403"/>
    </row>
    <row r="201" spans="1:26" s="252" customFormat="1">
      <c r="A201" s="272"/>
      <c r="B201" s="401"/>
      <c r="C201" s="250"/>
      <c r="D201" s="402"/>
      <c r="E201" s="402"/>
      <c r="F201" s="402"/>
      <c r="G201" s="402"/>
      <c r="H201" s="402"/>
      <c r="I201" s="402"/>
      <c r="J201" s="402"/>
      <c r="Q201" s="254"/>
      <c r="R201" s="254"/>
      <c r="S201" s="254"/>
      <c r="T201" s="254"/>
      <c r="U201" s="254"/>
      <c r="V201" s="254"/>
      <c r="W201" s="254"/>
      <c r="X201" s="254"/>
      <c r="Y201" s="254"/>
      <c r="Z201" s="403"/>
    </row>
    <row r="202" spans="1:26" s="252" customFormat="1">
      <c r="A202" s="272"/>
      <c r="B202" s="401"/>
      <c r="C202" s="250"/>
      <c r="D202" s="402"/>
      <c r="E202" s="402"/>
      <c r="F202" s="402"/>
      <c r="G202" s="402"/>
      <c r="H202" s="402"/>
      <c r="I202" s="402"/>
      <c r="J202" s="402"/>
      <c r="Q202" s="254"/>
      <c r="R202" s="254"/>
      <c r="S202" s="254"/>
      <c r="T202" s="254"/>
      <c r="U202" s="254"/>
      <c r="V202" s="254"/>
      <c r="W202" s="254"/>
      <c r="X202" s="254"/>
      <c r="Y202" s="254"/>
      <c r="Z202" s="403"/>
    </row>
    <row r="203" spans="1:26" s="252" customFormat="1">
      <c r="A203" s="272"/>
      <c r="B203" s="401"/>
      <c r="C203" s="250"/>
      <c r="D203" s="402"/>
      <c r="E203" s="402"/>
      <c r="F203" s="402"/>
      <c r="G203" s="402"/>
      <c r="H203" s="402"/>
      <c r="I203" s="402"/>
      <c r="J203" s="402"/>
      <c r="Q203" s="254"/>
      <c r="R203" s="254"/>
      <c r="S203" s="254"/>
      <c r="T203" s="254"/>
      <c r="U203" s="254"/>
      <c r="V203" s="254"/>
      <c r="W203" s="254"/>
      <c r="X203" s="254"/>
      <c r="Y203" s="254"/>
      <c r="Z203" s="403"/>
    </row>
    <row r="204" spans="1:26" s="252" customFormat="1">
      <c r="A204" s="272"/>
      <c r="B204" s="401"/>
      <c r="C204" s="250"/>
      <c r="D204" s="402"/>
      <c r="E204" s="402"/>
      <c r="F204" s="402"/>
      <c r="G204" s="402"/>
      <c r="H204" s="402"/>
      <c r="I204" s="402"/>
      <c r="J204" s="402"/>
      <c r="Q204" s="254"/>
      <c r="R204" s="254"/>
      <c r="S204" s="254"/>
      <c r="T204" s="254"/>
      <c r="U204" s="254"/>
      <c r="V204" s="254"/>
      <c r="W204" s="254"/>
      <c r="X204" s="254"/>
      <c r="Y204" s="254"/>
      <c r="Z204" s="403"/>
    </row>
    <row r="205" spans="1:26" s="252" customFormat="1">
      <c r="A205" s="272"/>
      <c r="B205" s="401"/>
      <c r="C205" s="250"/>
      <c r="D205" s="402"/>
      <c r="E205" s="402"/>
      <c r="F205" s="402"/>
      <c r="G205" s="402"/>
      <c r="H205" s="402"/>
      <c r="I205" s="402"/>
      <c r="J205" s="402"/>
      <c r="Q205" s="254"/>
      <c r="R205" s="254"/>
      <c r="S205" s="254"/>
      <c r="T205" s="254"/>
      <c r="U205" s="254"/>
      <c r="V205" s="254"/>
      <c r="W205" s="254"/>
      <c r="X205" s="254"/>
      <c r="Y205" s="254"/>
      <c r="Z205" s="403"/>
    </row>
    <row r="206" spans="1:26" s="252" customFormat="1">
      <c r="A206" s="272"/>
      <c r="B206" s="401"/>
      <c r="C206" s="250"/>
      <c r="D206" s="402"/>
      <c r="E206" s="402"/>
      <c r="F206" s="402"/>
      <c r="G206" s="402"/>
      <c r="H206" s="402"/>
      <c r="I206" s="402"/>
      <c r="J206" s="402"/>
      <c r="Q206" s="254"/>
      <c r="R206" s="254"/>
      <c r="S206" s="254"/>
      <c r="T206" s="254"/>
      <c r="U206" s="254"/>
      <c r="V206" s="254"/>
      <c r="W206" s="254"/>
      <c r="X206" s="254"/>
      <c r="Y206" s="254"/>
      <c r="Z206" s="403"/>
    </row>
    <row r="207" spans="1:26" s="252" customFormat="1">
      <c r="A207" s="272"/>
      <c r="B207" s="401"/>
      <c r="C207" s="250"/>
      <c r="D207" s="402"/>
      <c r="E207" s="402"/>
      <c r="F207" s="402"/>
      <c r="G207" s="402"/>
      <c r="H207" s="402"/>
      <c r="I207" s="402"/>
      <c r="J207" s="402"/>
      <c r="Q207" s="254"/>
      <c r="R207" s="254"/>
      <c r="S207" s="254"/>
      <c r="T207" s="254"/>
      <c r="U207" s="254"/>
      <c r="V207" s="254"/>
      <c r="W207" s="254"/>
      <c r="X207" s="254"/>
      <c r="Y207" s="254"/>
      <c r="Z207" s="403"/>
    </row>
    <row r="208" spans="1:26" s="252" customFormat="1">
      <c r="A208" s="272"/>
      <c r="B208" s="401"/>
      <c r="C208" s="250"/>
      <c r="D208" s="402"/>
      <c r="E208" s="402"/>
      <c r="F208" s="402"/>
      <c r="G208" s="402"/>
      <c r="H208" s="402"/>
      <c r="I208" s="402"/>
      <c r="J208" s="402"/>
      <c r="Q208" s="254"/>
      <c r="R208" s="254"/>
      <c r="S208" s="254"/>
      <c r="T208" s="254"/>
      <c r="U208" s="254"/>
      <c r="V208" s="254"/>
      <c r="W208" s="254"/>
      <c r="X208" s="254"/>
      <c r="Y208" s="254"/>
      <c r="Z208" s="403"/>
    </row>
    <row r="209" spans="1:26" s="252" customFormat="1">
      <c r="A209" s="272"/>
      <c r="B209" s="401"/>
      <c r="C209" s="250"/>
      <c r="D209" s="402"/>
      <c r="E209" s="402"/>
      <c r="F209" s="402"/>
      <c r="G209" s="402"/>
      <c r="H209" s="402"/>
      <c r="I209" s="402"/>
      <c r="J209" s="402"/>
      <c r="Q209" s="254"/>
      <c r="R209" s="254"/>
      <c r="S209" s="254"/>
      <c r="T209" s="254"/>
      <c r="U209" s="254"/>
      <c r="V209" s="254"/>
      <c r="W209" s="254"/>
      <c r="X209" s="254"/>
      <c r="Y209" s="254"/>
      <c r="Z209" s="403"/>
    </row>
    <row r="210" spans="1:26" s="252" customFormat="1">
      <c r="A210" s="272"/>
      <c r="B210" s="401"/>
      <c r="C210" s="250"/>
      <c r="D210" s="402"/>
      <c r="E210" s="402"/>
      <c r="F210" s="402"/>
      <c r="G210" s="402"/>
      <c r="H210" s="402"/>
      <c r="I210" s="402"/>
      <c r="J210" s="402"/>
      <c r="Q210" s="254"/>
      <c r="R210" s="254"/>
      <c r="S210" s="254"/>
      <c r="T210" s="254"/>
      <c r="U210" s="254"/>
      <c r="V210" s="254"/>
      <c r="W210" s="254"/>
      <c r="X210" s="254"/>
      <c r="Y210" s="254"/>
      <c r="Z210" s="403"/>
    </row>
    <row r="211" spans="1:26" s="252" customFormat="1">
      <c r="A211" s="272"/>
      <c r="B211" s="401"/>
      <c r="C211" s="250"/>
      <c r="D211" s="402"/>
      <c r="E211" s="402"/>
      <c r="F211" s="402"/>
      <c r="G211" s="402"/>
      <c r="H211" s="402"/>
      <c r="I211" s="402"/>
      <c r="J211" s="402"/>
      <c r="Q211" s="254"/>
      <c r="R211" s="254"/>
      <c r="S211" s="254"/>
      <c r="T211" s="254"/>
      <c r="U211" s="254"/>
      <c r="V211" s="254"/>
      <c r="W211" s="254"/>
      <c r="X211" s="254"/>
      <c r="Y211" s="254"/>
      <c r="Z211" s="403"/>
    </row>
    <row r="212" spans="1:26" s="252" customFormat="1">
      <c r="A212" s="272"/>
      <c r="B212" s="401"/>
      <c r="C212" s="250"/>
      <c r="D212" s="402"/>
      <c r="E212" s="402"/>
      <c r="F212" s="402"/>
      <c r="G212" s="402"/>
      <c r="H212" s="402"/>
      <c r="I212" s="402"/>
      <c r="J212" s="402"/>
      <c r="Q212" s="254"/>
      <c r="R212" s="254"/>
      <c r="S212" s="254"/>
      <c r="T212" s="254"/>
      <c r="U212" s="254"/>
      <c r="V212" s="254"/>
      <c r="W212" s="254"/>
      <c r="X212" s="254"/>
      <c r="Y212" s="254"/>
      <c r="Z212" s="403"/>
    </row>
    <row r="213" spans="1:26" s="252" customFormat="1">
      <c r="A213" s="272"/>
      <c r="B213" s="401"/>
      <c r="C213" s="250"/>
      <c r="D213" s="402"/>
      <c r="E213" s="402"/>
      <c r="F213" s="402"/>
      <c r="G213" s="402"/>
      <c r="H213" s="402"/>
      <c r="I213" s="402"/>
      <c r="J213" s="402"/>
      <c r="Q213" s="254"/>
      <c r="R213" s="254"/>
      <c r="S213" s="254"/>
      <c r="T213" s="254"/>
      <c r="U213" s="254"/>
      <c r="V213" s="254"/>
      <c r="W213" s="254"/>
      <c r="X213" s="254"/>
      <c r="Y213" s="254"/>
      <c r="Z213" s="403"/>
    </row>
    <row r="214" spans="1:26" s="252" customFormat="1">
      <c r="A214" s="272"/>
      <c r="B214" s="401"/>
      <c r="C214" s="250"/>
      <c r="D214" s="402"/>
      <c r="E214" s="402"/>
      <c r="F214" s="402"/>
      <c r="G214" s="402"/>
      <c r="H214" s="402"/>
      <c r="I214" s="402"/>
      <c r="J214" s="402"/>
      <c r="Q214" s="254"/>
      <c r="R214" s="254"/>
      <c r="S214" s="254"/>
      <c r="T214" s="254"/>
      <c r="U214" s="254"/>
      <c r="V214" s="254"/>
      <c r="W214" s="254"/>
      <c r="X214" s="254"/>
      <c r="Y214" s="254"/>
      <c r="Z214" s="403"/>
    </row>
    <row r="215" spans="1:26" s="252" customFormat="1">
      <c r="A215" s="272"/>
      <c r="B215" s="401"/>
      <c r="C215" s="250"/>
      <c r="D215" s="402"/>
      <c r="E215" s="402"/>
      <c r="F215" s="402"/>
      <c r="G215" s="402"/>
      <c r="H215" s="402"/>
      <c r="I215" s="402"/>
      <c r="J215" s="402"/>
      <c r="Q215" s="254"/>
      <c r="R215" s="254"/>
      <c r="S215" s="254"/>
      <c r="T215" s="254"/>
      <c r="U215" s="254"/>
      <c r="V215" s="254"/>
      <c r="W215" s="254"/>
      <c r="X215" s="254"/>
      <c r="Y215" s="254"/>
      <c r="Z215" s="403"/>
    </row>
    <row r="216" spans="1:26" s="252" customFormat="1">
      <c r="A216" s="272"/>
      <c r="B216" s="401"/>
      <c r="C216" s="250"/>
      <c r="D216" s="402"/>
      <c r="E216" s="402"/>
      <c r="F216" s="402"/>
      <c r="G216" s="402"/>
      <c r="H216" s="402"/>
      <c r="I216" s="402"/>
      <c r="J216" s="402"/>
      <c r="Q216" s="254"/>
      <c r="R216" s="254"/>
      <c r="S216" s="254"/>
      <c r="T216" s="254"/>
      <c r="U216" s="254"/>
      <c r="V216" s="254"/>
      <c r="W216" s="254"/>
      <c r="X216" s="254"/>
      <c r="Y216" s="254"/>
      <c r="Z216" s="403"/>
    </row>
    <row r="217" spans="1:26" s="252" customFormat="1">
      <c r="A217" s="272"/>
      <c r="B217" s="401"/>
      <c r="C217" s="250"/>
      <c r="D217" s="402"/>
      <c r="E217" s="402"/>
      <c r="F217" s="402"/>
      <c r="G217" s="402"/>
      <c r="H217" s="402"/>
      <c r="I217" s="402"/>
      <c r="J217" s="402"/>
      <c r="Q217" s="254"/>
      <c r="R217" s="254"/>
      <c r="S217" s="254"/>
      <c r="T217" s="254"/>
      <c r="U217" s="254"/>
      <c r="V217" s="254"/>
      <c r="W217" s="254"/>
      <c r="X217" s="254"/>
      <c r="Y217" s="254"/>
      <c r="Z217" s="403"/>
    </row>
    <row r="218" spans="1:26" s="252" customFormat="1">
      <c r="A218" s="272"/>
      <c r="B218" s="401"/>
      <c r="C218" s="250"/>
      <c r="D218" s="402"/>
      <c r="E218" s="402"/>
      <c r="F218" s="402"/>
      <c r="G218" s="402"/>
      <c r="H218" s="402"/>
      <c r="I218" s="402"/>
      <c r="J218" s="402"/>
      <c r="Q218" s="254"/>
      <c r="R218" s="254"/>
      <c r="S218" s="254"/>
      <c r="T218" s="254"/>
      <c r="U218" s="254"/>
      <c r="V218" s="254"/>
      <c r="W218" s="254"/>
      <c r="X218" s="254"/>
      <c r="Y218" s="254"/>
      <c r="Z218" s="403"/>
    </row>
    <row r="219" spans="1:26" s="252" customFormat="1">
      <c r="A219" s="272"/>
      <c r="B219" s="401"/>
      <c r="C219" s="250"/>
      <c r="D219" s="402"/>
      <c r="E219" s="402"/>
      <c r="F219" s="402"/>
      <c r="G219" s="402"/>
      <c r="H219" s="402"/>
      <c r="I219" s="402"/>
      <c r="J219" s="402"/>
      <c r="Q219" s="254"/>
      <c r="R219" s="254"/>
      <c r="S219" s="254"/>
      <c r="T219" s="254"/>
      <c r="U219" s="254"/>
      <c r="V219" s="254"/>
      <c r="W219" s="254"/>
      <c r="X219" s="254"/>
      <c r="Y219" s="254"/>
      <c r="Z219" s="403"/>
    </row>
    <row r="220" spans="1:26" s="252" customFormat="1">
      <c r="A220" s="272"/>
      <c r="B220" s="401"/>
      <c r="C220" s="250"/>
      <c r="D220" s="402"/>
      <c r="E220" s="402"/>
      <c r="F220" s="402"/>
      <c r="G220" s="402"/>
      <c r="H220" s="402"/>
      <c r="I220" s="402"/>
      <c r="J220" s="402"/>
      <c r="Q220" s="254"/>
      <c r="R220" s="254"/>
      <c r="S220" s="254"/>
      <c r="T220" s="254"/>
      <c r="U220" s="254"/>
      <c r="V220" s="254"/>
      <c r="W220" s="254"/>
      <c r="X220" s="254"/>
      <c r="Y220" s="254"/>
      <c r="Z220" s="403"/>
    </row>
    <row r="221" spans="1:26" s="252" customFormat="1">
      <c r="A221" s="272"/>
      <c r="B221" s="401"/>
      <c r="C221" s="250"/>
      <c r="D221" s="402"/>
      <c r="E221" s="402"/>
      <c r="F221" s="402"/>
      <c r="G221" s="402"/>
      <c r="H221" s="402"/>
      <c r="I221" s="402"/>
      <c r="J221" s="402"/>
      <c r="Q221" s="254"/>
      <c r="R221" s="254"/>
      <c r="S221" s="254"/>
      <c r="T221" s="254"/>
      <c r="U221" s="254"/>
      <c r="V221" s="254"/>
      <c r="W221" s="254"/>
      <c r="X221" s="254"/>
      <c r="Y221" s="254"/>
      <c r="Z221" s="403"/>
    </row>
    <row r="222" spans="1:26" s="252" customFormat="1">
      <c r="A222" s="272"/>
      <c r="B222" s="401"/>
      <c r="C222" s="250"/>
      <c r="D222" s="402"/>
      <c r="E222" s="402"/>
      <c r="F222" s="402"/>
      <c r="G222" s="402"/>
      <c r="H222" s="402"/>
      <c r="I222" s="402"/>
      <c r="J222" s="402"/>
      <c r="Q222" s="254"/>
      <c r="R222" s="254"/>
      <c r="S222" s="254"/>
      <c r="T222" s="254"/>
      <c r="U222" s="254"/>
      <c r="V222" s="254"/>
      <c r="W222" s="254"/>
      <c r="X222" s="254"/>
      <c r="Y222" s="254"/>
      <c r="Z222" s="403"/>
    </row>
    <row r="223" spans="1:26" s="252" customFormat="1">
      <c r="A223" s="272"/>
      <c r="B223" s="401"/>
      <c r="C223" s="250"/>
      <c r="D223" s="402"/>
      <c r="E223" s="402"/>
      <c r="F223" s="402"/>
      <c r="G223" s="402"/>
      <c r="H223" s="402"/>
      <c r="I223" s="402"/>
      <c r="J223" s="402"/>
      <c r="Q223" s="254"/>
      <c r="R223" s="254"/>
      <c r="S223" s="254"/>
      <c r="T223" s="254"/>
      <c r="U223" s="254"/>
      <c r="V223" s="254"/>
      <c r="W223" s="254"/>
      <c r="X223" s="254"/>
      <c r="Y223" s="254"/>
      <c r="Z223" s="403"/>
    </row>
    <row r="224" spans="1:26" s="252" customFormat="1">
      <c r="A224" s="272"/>
      <c r="B224" s="401"/>
      <c r="C224" s="250"/>
      <c r="D224" s="402"/>
      <c r="E224" s="402"/>
      <c r="F224" s="402"/>
      <c r="G224" s="402"/>
      <c r="H224" s="402"/>
      <c r="I224" s="402"/>
      <c r="J224" s="402"/>
      <c r="Q224" s="254"/>
      <c r="R224" s="254"/>
      <c r="S224" s="254"/>
      <c r="T224" s="254"/>
      <c r="U224" s="254"/>
      <c r="V224" s="254"/>
      <c r="W224" s="254"/>
      <c r="X224" s="254"/>
      <c r="Y224" s="254"/>
      <c r="Z224" s="403"/>
    </row>
    <row r="225" spans="1:26" s="252" customFormat="1">
      <c r="A225" s="272"/>
      <c r="B225" s="401"/>
      <c r="C225" s="250"/>
      <c r="D225" s="402"/>
      <c r="E225" s="402"/>
      <c r="F225" s="402"/>
      <c r="G225" s="402"/>
      <c r="H225" s="402"/>
      <c r="I225" s="402"/>
      <c r="J225" s="402"/>
      <c r="Q225" s="254"/>
      <c r="R225" s="254"/>
      <c r="S225" s="254"/>
      <c r="T225" s="254"/>
      <c r="U225" s="254"/>
      <c r="V225" s="254"/>
      <c r="W225" s="254"/>
      <c r="X225" s="254"/>
      <c r="Y225" s="254"/>
      <c r="Z225" s="403"/>
    </row>
    <row r="226" spans="1:26" s="252" customFormat="1">
      <c r="A226" s="272"/>
      <c r="B226" s="401"/>
      <c r="C226" s="250"/>
      <c r="D226" s="402"/>
      <c r="E226" s="402"/>
      <c r="F226" s="402"/>
      <c r="G226" s="402"/>
      <c r="H226" s="402"/>
      <c r="I226" s="402"/>
      <c r="J226" s="402"/>
      <c r="Q226" s="254"/>
      <c r="R226" s="254"/>
      <c r="S226" s="254"/>
      <c r="T226" s="254"/>
      <c r="U226" s="254"/>
      <c r="V226" s="254"/>
      <c r="W226" s="254"/>
      <c r="X226" s="254"/>
      <c r="Y226" s="254"/>
      <c r="Z226" s="403"/>
    </row>
    <row r="227" spans="1:26" s="252" customFormat="1">
      <c r="A227" s="272"/>
      <c r="B227" s="401"/>
      <c r="C227" s="250"/>
      <c r="D227" s="402"/>
      <c r="E227" s="402"/>
      <c r="F227" s="402"/>
      <c r="G227" s="402"/>
      <c r="H227" s="402"/>
      <c r="I227" s="402"/>
      <c r="J227" s="402"/>
      <c r="Q227" s="254"/>
      <c r="R227" s="254"/>
      <c r="S227" s="254"/>
      <c r="T227" s="254"/>
      <c r="U227" s="254"/>
      <c r="V227" s="254"/>
      <c r="W227" s="254"/>
      <c r="X227" s="254"/>
      <c r="Y227" s="254"/>
      <c r="Z227" s="403"/>
    </row>
    <row r="228" spans="1:26" s="252" customFormat="1">
      <c r="A228" s="272"/>
      <c r="B228" s="401"/>
      <c r="C228" s="250"/>
      <c r="D228" s="402"/>
      <c r="E228" s="402"/>
      <c r="F228" s="402"/>
      <c r="G228" s="402"/>
      <c r="H228" s="402"/>
      <c r="I228" s="402"/>
      <c r="J228" s="402"/>
      <c r="Q228" s="254"/>
      <c r="R228" s="254"/>
      <c r="S228" s="254"/>
      <c r="T228" s="254"/>
      <c r="U228" s="254"/>
      <c r="V228" s="254"/>
      <c r="W228" s="254"/>
      <c r="X228" s="254"/>
      <c r="Y228" s="254"/>
      <c r="Z228" s="403"/>
    </row>
    <row r="229" spans="1:26" s="252" customFormat="1">
      <c r="A229" s="272"/>
      <c r="B229" s="401"/>
      <c r="C229" s="250"/>
      <c r="D229" s="402"/>
      <c r="E229" s="402"/>
      <c r="F229" s="402"/>
      <c r="G229" s="402"/>
      <c r="H229" s="402"/>
      <c r="I229" s="402"/>
      <c r="J229" s="402"/>
      <c r="Q229" s="254"/>
      <c r="R229" s="254"/>
      <c r="S229" s="254"/>
      <c r="T229" s="254"/>
      <c r="U229" s="254"/>
      <c r="V229" s="254"/>
      <c r="W229" s="254"/>
      <c r="X229" s="254"/>
      <c r="Y229" s="254"/>
      <c r="Z229" s="403"/>
    </row>
    <row r="230" spans="1:26" s="252" customFormat="1">
      <c r="A230" s="272"/>
      <c r="B230" s="401"/>
      <c r="C230" s="250"/>
      <c r="D230" s="402"/>
      <c r="E230" s="402"/>
      <c r="F230" s="402"/>
      <c r="G230" s="402"/>
      <c r="H230" s="402"/>
      <c r="I230" s="402"/>
      <c r="J230" s="402"/>
      <c r="Q230" s="254"/>
      <c r="R230" s="254"/>
      <c r="S230" s="254"/>
      <c r="T230" s="254"/>
      <c r="U230" s="254"/>
      <c r="V230" s="254"/>
      <c r="W230" s="254"/>
      <c r="X230" s="254"/>
      <c r="Y230" s="254"/>
      <c r="Z230" s="403"/>
    </row>
    <row r="231" spans="1:26" s="252" customFormat="1">
      <c r="A231" s="272"/>
      <c r="B231" s="401"/>
      <c r="C231" s="250"/>
      <c r="D231" s="402"/>
      <c r="E231" s="402"/>
      <c r="F231" s="402"/>
      <c r="G231" s="402"/>
      <c r="H231" s="402"/>
      <c r="I231" s="402"/>
      <c r="J231" s="402"/>
      <c r="Q231" s="254"/>
      <c r="R231" s="254"/>
      <c r="S231" s="254"/>
      <c r="T231" s="254"/>
      <c r="U231" s="254"/>
      <c r="V231" s="254"/>
      <c r="W231" s="254"/>
      <c r="X231" s="254"/>
      <c r="Y231" s="254"/>
      <c r="Z231" s="403"/>
    </row>
    <row r="232" spans="1:26" s="252" customFormat="1">
      <c r="A232" s="272"/>
      <c r="B232" s="401"/>
      <c r="C232" s="250"/>
      <c r="D232" s="402"/>
      <c r="E232" s="402"/>
      <c r="F232" s="402"/>
      <c r="G232" s="402"/>
      <c r="H232" s="402"/>
      <c r="I232" s="402"/>
      <c r="J232" s="402"/>
      <c r="Q232" s="254"/>
      <c r="R232" s="254"/>
      <c r="S232" s="254"/>
      <c r="T232" s="254"/>
      <c r="U232" s="254"/>
      <c r="V232" s="254"/>
      <c r="W232" s="254"/>
      <c r="X232" s="254"/>
      <c r="Y232" s="254"/>
      <c r="Z232" s="403"/>
    </row>
    <row r="233" spans="1:26" s="252" customFormat="1">
      <c r="A233" s="272"/>
      <c r="B233" s="401"/>
      <c r="C233" s="250"/>
      <c r="D233" s="402"/>
      <c r="E233" s="402"/>
      <c r="F233" s="402"/>
      <c r="G233" s="402"/>
      <c r="H233" s="402"/>
      <c r="I233" s="402"/>
      <c r="J233" s="402"/>
      <c r="Q233" s="254"/>
      <c r="R233" s="254"/>
      <c r="S233" s="254"/>
      <c r="T233" s="254"/>
      <c r="U233" s="254"/>
      <c r="V233" s="254"/>
      <c r="W233" s="254"/>
      <c r="X233" s="254"/>
      <c r="Y233" s="254"/>
      <c r="Z233" s="403"/>
    </row>
    <row r="234" spans="1:26" s="252" customFormat="1">
      <c r="A234" s="272"/>
      <c r="B234" s="401"/>
      <c r="C234" s="250"/>
      <c r="D234" s="402"/>
      <c r="E234" s="402"/>
      <c r="F234" s="402"/>
      <c r="G234" s="402"/>
      <c r="H234" s="402"/>
      <c r="I234" s="402"/>
      <c r="J234" s="402"/>
      <c r="Q234" s="254"/>
      <c r="R234" s="254"/>
      <c r="S234" s="254"/>
      <c r="T234" s="254"/>
      <c r="U234" s="254"/>
      <c r="V234" s="254"/>
      <c r="W234" s="254"/>
      <c r="X234" s="254"/>
      <c r="Y234" s="254"/>
      <c r="Z234" s="403"/>
    </row>
    <row r="235" spans="1:26" s="252" customFormat="1">
      <c r="A235" s="272"/>
      <c r="B235" s="401"/>
      <c r="C235" s="250"/>
      <c r="D235" s="402"/>
      <c r="E235" s="402"/>
      <c r="F235" s="402"/>
      <c r="G235" s="402"/>
      <c r="H235" s="402"/>
      <c r="I235" s="402"/>
      <c r="J235" s="402"/>
      <c r="Q235" s="254"/>
      <c r="R235" s="254"/>
      <c r="S235" s="254"/>
      <c r="T235" s="254"/>
      <c r="U235" s="254"/>
      <c r="V235" s="254"/>
      <c r="W235" s="254"/>
      <c r="X235" s="254"/>
      <c r="Y235" s="254"/>
      <c r="Z235" s="403"/>
    </row>
    <row r="236" spans="1:26" s="252" customFormat="1">
      <c r="A236" s="272"/>
      <c r="B236" s="401"/>
      <c r="C236" s="250"/>
      <c r="D236" s="402"/>
      <c r="E236" s="402"/>
      <c r="F236" s="402"/>
      <c r="G236" s="402"/>
      <c r="H236" s="402"/>
      <c r="I236" s="402"/>
      <c r="J236" s="402"/>
      <c r="Q236" s="254"/>
      <c r="R236" s="254"/>
      <c r="S236" s="254"/>
      <c r="T236" s="254"/>
      <c r="U236" s="254"/>
      <c r="V236" s="254"/>
      <c r="W236" s="254"/>
      <c r="X236" s="254"/>
      <c r="Y236" s="254"/>
      <c r="Z236" s="403"/>
    </row>
    <row r="237" spans="1:26" s="252" customFormat="1">
      <c r="A237" s="272"/>
      <c r="B237" s="401"/>
      <c r="C237" s="250"/>
      <c r="D237" s="402"/>
      <c r="E237" s="402"/>
      <c r="F237" s="402"/>
      <c r="G237" s="402"/>
      <c r="H237" s="402"/>
      <c r="I237" s="402"/>
      <c r="J237" s="402"/>
      <c r="Q237" s="254"/>
      <c r="R237" s="254"/>
      <c r="S237" s="254"/>
      <c r="T237" s="254"/>
      <c r="U237" s="254"/>
      <c r="V237" s="254"/>
      <c r="W237" s="254"/>
      <c r="X237" s="254"/>
      <c r="Y237" s="254"/>
      <c r="Z237" s="403"/>
    </row>
    <row r="238" spans="1:26" s="252" customFormat="1">
      <c r="A238" s="272"/>
      <c r="B238" s="401"/>
      <c r="C238" s="250"/>
      <c r="D238" s="402"/>
      <c r="E238" s="402"/>
      <c r="F238" s="402"/>
      <c r="G238" s="402"/>
      <c r="H238" s="402"/>
      <c r="I238" s="402"/>
      <c r="J238" s="402"/>
      <c r="Q238" s="254"/>
      <c r="R238" s="254"/>
      <c r="S238" s="254"/>
      <c r="T238" s="254"/>
      <c r="U238" s="254"/>
      <c r="V238" s="254"/>
      <c r="W238" s="254"/>
      <c r="X238" s="254"/>
      <c r="Y238" s="254"/>
      <c r="Z238" s="403"/>
    </row>
    <row r="239" spans="1:26" s="252" customFormat="1">
      <c r="A239" s="272"/>
      <c r="B239" s="401"/>
      <c r="C239" s="250"/>
      <c r="D239" s="402"/>
      <c r="E239" s="402"/>
      <c r="F239" s="402"/>
      <c r="G239" s="402"/>
      <c r="H239" s="402"/>
      <c r="I239" s="402"/>
      <c r="J239" s="402"/>
      <c r="Q239" s="254"/>
      <c r="R239" s="254"/>
      <c r="S239" s="254"/>
      <c r="T239" s="254"/>
      <c r="U239" s="254"/>
      <c r="V239" s="254"/>
      <c r="W239" s="254"/>
      <c r="X239" s="254"/>
      <c r="Y239" s="254"/>
      <c r="Z239" s="403"/>
    </row>
    <row r="240" spans="1:26" s="252" customFormat="1">
      <c r="A240" s="272"/>
      <c r="B240" s="401"/>
      <c r="C240" s="250"/>
      <c r="D240" s="402"/>
      <c r="E240" s="402"/>
      <c r="F240" s="402"/>
      <c r="G240" s="402"/>
      <c r="H240" s="402"/>
      <c r="I240" s="402"/>
      <c r="J240" s="402"/>
      <c r="Q240" s="254"/>
      <c r="R240" s="254"/>
      <c r="S240" s="254"/>
      <c r="T240" s="254"/>
      <c r="U240" s="254"/>
      <c r="V240" s="254"/>
      <c r="W240" s="254"/>
      <c r="X240" s="254"/>
      <c r="Y240" s="254"/>
      <c r="Z240" s="403"/>
    </row>
    <row r="241" spans="1:26" s="252" customFormat="1">
      <c r="A241" s="272"/>
      <c r="B241" s="401"/>
      <c r="C241" s="250"/>
      <c r="D241" s="402"/>
      <c r="E241" s="402"/>
      <c r="F241" s="402"/>
      <c r="G241" s="402"/>
      <c r="H241" s="402"/>
      <c r="I241" s="402"/>
      <c r="J241" s="402"/>
      <c r="Q241" s="254"/>
      <c r="R241" s="254"/>
      <c r="S241" s="254"/>
      <c r="T241" s="254"/>
      <c r="U241" s="254"/>
      <c r="V241" s="254"/>
      <c r="W241" s="254"/>
      <c r="X241" s="254"/>
      <c r="Y241" s="254"/>
      <c r="Z241" s="403"/>
    </row>
    <row r="242" spans="1:26" s="252" customFormat="1">
      <c r="A242" s="272"/>
      <c r="B242" s="401"/>
      <c r="C242" s="250"/>
      <c r="D242" s="402"/>
      <c r="E242" s="402"/>
      <c r="F242" s="402"/>
      <c r="G242" s="402"/>
      <c r="H242" s="402"/>
      <c r="I242" s="402"/>
      <c r="J242" s="402"/>
      <c r="Q242" s="254"/>
      <c r="R242" s="254"/>
      <c r="S242" s="254"/>
      <c r="T242" s="254"/>
      <c r="U242" s="254"/>
      <c r="V242" s="254"/>
      <c r="W242" s="254"/>
      <c r="X242" s="254"/>
      <c r="Y242" s="254"/>
      <c r="Z242" s="403"/>
    </row>
    <row r="243" spans="1:26" s="252" customFormat="1">
      <c r="A243" s="272"/>
      <c r="B243" s="401"/>
      <c r="C243" s="250"/>
      <c r="D243" s="402"/>
      <c r="E243" s="402"/>
      <c r="F243" s="402"/>
      <c r="G243" s="402"/>
      <c r="H243" s="402"/>
      <c r="I243" s="402"/>
      <c r="J243" s="402"/>
      <c r="Q243" s="254"/>
      <c r="R243" s="254"/>
      <c r="S243" s="254"/>
      <c r="T243" s="254"/>
      <c r="U243" s="254"/>
      <c r="V243" s="254"/>
      <c r="W243" s="254"/>
      <c r="X243" s="254"/>
      <c r="Y243" s="254"/>
      <c r="Z243" s="403"/>
    </row>
    <row r="244" spans="1:26" s="252" customFormat="1">
      <c r="A244" s="272"/>
      <c r="B244" s="401"/>
      <c r="C244" s="250"/>
      <c r="D244" s="402"/>
      <c r="E244" s="402"/>
      <c r="F244" s="402"/>
      <c r="G244" s="402"/>
      <c r="H244" s="402"/>
      <c r="I244" s="402"/>
      <c r="J244" s="402"/>
      <c r="Q244" s="254"/>
      <c r="R244" s="254"/>
      <c r="S244" s="254"/>
      <c r="T244" s="254"/>
      <c r="U244" s="254"/>
      <c r="V244" s="254"/>
      <c r="W244" s="254"/>
      <c r="X244" s="254"/>
      <c r="Y244" s="254"/>
      <c r="Z244" s="403"/>
    </row>
    <row r="245" spans="1:26" s="252" customFormat="1">
      <c r="A245" s="272"/>
      <c r="B245" s="401"/>
      <c r="C245" s="250"/>
      <c r="D245" s="402"/>
      <c r="E245" s="402"/>
      <c r="F245" s="402"/>
      <c r="G245" s="402"/>
      <c r="H245" s="402"/>
      <c r="I245" s="402"/>
      <c r="J245" s="402"/>
      <c r="Q245" s="254"/>
      <c r="R245" s="254"/>
      <c r="S245" s="254"/>
      <c r="T245" s="254"/>
      <c r="U245" s="254"/>
      <c r="V245" s="254"/>
      <c r="W245" s="254"/>
      <c r="X245" s="254"/>
      <c r="Y245" s="254"/>
      <c r="Z245" s="403"/>
    </row>
    <row r="246" spans="1:26" s="252" customFormat="1">
      <c r="A246" s="272"/>
      <c r="B246" s="401"/>
      <c r="C246" s="250"/>
      <c r="D246" s="402"/>
      <c r="E246" s="402"/>
      <c r="F246" s="402"/>
      <c r="G246" s="402"/>
      <c r="H246" s="402"/>
      <c r="I246" s="402"/>
      <c r="J246" s="402"/>
      <c r="Q246" s="254"/>
      <c r="R246" s="254"/>
      <c r="S246" s="254"/>
      <c r="T246" s="254"/>
      <c r="U246" s="254"/>
      <c r="V246" s="254"/>
      <c r="W246" s="254"/>
      <c r="X246" s="254"/>
      <c r="Y246" s="254"/>
      <c r="Z246" s="403"/>
    </row>
    <row r="247" spans="1:26" s="252" customFormat="1">
      <c r="A247" s="272"/>
      <c r="B247" s="401"/>
      <c r="C247" s="250"/>
      <c r="D247" s="402"/>
      <c r="E247" s="402"/>
      <c r="F247" s="402"/>
      <c r="G247" s="402"/>
      <c r="H247" s="402"/>
      <c r="I247" s="402"/>
      <c r="J247" s="402"/>
      <c r="Q247" s="254"/>
      <c r="R247" s="254"/>
      <c r="S247" s="254"/>
      <c r="T247" s="254"/>
      <c r="U247" s="254"/>
      <c r="V247" s="254"/>
      <c r="W247" s="254"/>
      <c r="X247" s="254"/>
      <c r="Y247" s="254"/>
      <c r="Z247" s="403"/>
    </row>
    <row r="248" spans="1:26" s="252" customFormat="1">
      <c r="A248" s="272"/>
      <c r="B248" s="401"/>
      <c r="C248" s="250"/>
      <c r="D248" s="402"/>
      <c r="E248" s="402"/>
      <c r="F248" s="402"/>
      <c r="G248" s="402"/>
      <c r="H248" s="402"/>
      <c r="I248" s="402"/>
      <c r="J248" s="402"/>
      <c r="Q248" s="254"/>
      <c r="R248" s="254"/>
      <c r="S248" s="254"/>
      <c r="T248" s="254"/>
      <c r="U248" s="254"/>
      <c r="V248" s="254"/>
      <c r="W248" s="254"/>
      <c r="X248" s="254"/>
      <c r="Y248" s="254"/>
      <c r="Z248" s="403"/>
    </row>
    <row r="249" spans="1:26" s="252" customFormat="1">
      <c r="A249" s="272"/>
      <c r="B249" s="401"/>
      <c r="C249" s="250"/>
      <c r="D249" s="402"/>
      <c r="E249" s="402"/>
      <c r="F249" s="402"/>
      <c r="G249" s="402"/>
      <c r="H249" s="402"/>
      <c r="I249" s="402"/>
      <c r="J249" s="402"/>
      <c r="Q249" s="254"/>
      <c r="R249" s="254"/>
      <c r="S249" s="254"/>
      <c r="T249" s="254"/>
      <c r="U249" s="254"/>
      <c r="V249" s="254"/>
      <c r="W249" s="254"/>
      <c r="X249" s="254"/>
      <c r="Y249" s="254"/>
      <c r="Z249" s="403"/>
    </row>
    <row r="250" spans="1:26" s="252" customFormat="1">
      <c r="A250" s="272"/>
      <c r="B250" s="401"/>
      <c r="C250" s="250"/>
      <c r="D250" s="402"/>
      <c r="E250" s="402"/>
      <c r="F250" s="402"/>
      <c r="G250" s="402"/>
      <c r="H250" s="402"/>
      <c r="I250" s="402"/>
      <c r="J250" s="402"/>
      <c r="Q250" s="254"/>
      <c r="R250" s="254"/>
      <c r="S250" s="254"/>
      <c r="T250" s="254"/>
      <c r="U250" s="254"/>
      <c r="V250" s="254"/>
      <c r="W250" s="254"/>
      <c r="X250" s="254"/>
      <c r="Y250" s="254"/>
      <c r="Z250" s="403"/>
    </row>
    <row r="251" spans="1:26" s="252" customFormat="1">
      <c r="A251" s="272"/>
      <c r="B251" s="401"/>
      <c r="C251" s="250"/>
      <c r="D251" s="402"/>
      <c r="E251" s="402"/>
      <c r="F251" s="402"/>
      <c r="G251" s="402"/>
      <c r="H251" s="402"/>
      <c r="I251" s="402"/>
      <c r="J251" s="402"/>
      <c r="Q251" s="254"/>
      <c r="R251" s="254"/>
      <c r="S251" s="254"/>
      <c r="T251" s="254"/>
      <c r="U251" s="254"/>
      <c r="V251" s="254"/>
      <c r="W251" s="254"/>
      <c r="X251" s="254"/>
      <c r="Y251" s="254"/>
      <c r="Z251" s="403"/>
    </row>
    <row r="252" spans="1:26" s="252" customFormat="1">
      <c r="A252" s="272"/>
      <c r="B252" s="401"/>
      <c r="C252" s="250"/>
      <c r="D252" s="402"/>
      <c r="E252" s="402"/>
      <c r="F252" s="402"/>
      <c r="G252" s="402"/>
      <c r="H252" s="402"/>
      <c r="I252" s="402"/>
      <c r="J252" s="402"/>
      <c r="Q252" s="254"/>
      <c r="R252" s="254"/>
      <c r="S252" s="254"/>
      <c r="T252" s="254"/>
      <c r="U252" s="254"/>
      <c r="V252" s="254"/>
      <c r="W252" s="254"/>
      <c r="X252" s="254"/>
      <c r="Y252" s="254"/>
      <c r="Z252" s="403"/>
    </row>
    <row r="253" spans="1:26" s="252" customFormat="1">
      <c r="A253" s="272"/>
      <c r="B253" s="401"/>
      <c r="C253" s="250"/>
      <c r="D253" s="402"/>
      <c r="E253" s="402"/>
      <c r="F253" s="402"/>
      <c r="G253" s="402"/>
      <c r="H253" s="402"/>
      <c r="I253" s="402"/>
      <c r="J253" s="402"/>
      <c r="Q253" s="254"/>
      <c r="R253" s="254"/>
      <c r="S253" s="254"/>
      <c r="T253" s="254"/>
      <c r="U253" s="254"/>
      <c r="V253" s="254"/>
      <c r="W253" s="254"/>
      <c r="X253" s="254"/>
      <c r="Y253" s="254"/>
      <c r="Z253" s="403"/>
    </row>
    <row r="254" spans="1:26" s="252" customFormat="1">
      <c r="A254" s="272"/>
      <c r="B254" s="401"/>
      <c r="C254" s="250"/>
      <c r="D254" s="402"/>
      <c r="E254" s="402"/>
      <c r="F254" s="402"/>
      <c r="G254" s="402"/>
      <c r="H254" s="402"/>
      <c r="I254" s="402"/>
      <c r="J254" s="402"/>
      <c r="Q254" s="254"/>
      <c r="R254" s="254"/>
      <c r="S254" s="254"/>
      <c r="T254" s="254"/>
      <c r="U254" s="254"/>
      <c r="V254" s="254"/>
      <c r="W254" s="254"/>
      <c r="X254" s="254"/>
      <c r="Y254" s="254"/>
      <c r="Z254" s="403"/>
    </row>
    <row r="255" spans="1:26" s="252" customFormat="1">
      <c r="A255" s="272"/>
      <c r="B255" s="401"/>
      <c r="C255" s="250"/>
      <c r="D255" s="402"/>
      <c r="E255" s="402"/>
      <c r="F255" s="402"/>
      <c r="G255" s="402"/>
      <c r="H255" s="402"/>
      <c r="I255" s="402"/>
      <c r="J255" s="402"/>
      <c r="Q255" s="254"/>
      <c r="R255" s="254"/>
      <c r="S255" s="254"/>
      <c r="T255" s="254"/>
      <c r="U255" s="254"/>
      <c r="V255" s="254"/>
      <c r="W255" s="254"/>
      <c r="X255" s="254"/>
      <c r="Y255" s="254"/>
      <c r="Z255" s="403"/>
    </row>
    <row r="256" spans="1:26" s="252" customFormat="1">
      <c r="A256" s="272"/>
      <c r="B256" s="401"/>
      <c r="C256" s="250"/>
      <c r="D256" s="402"/>
      <c r="E256" s="402"/>
      <c r="F256" s="402"/>
      <c r="G256" s="402"/>
      <c r="H256" s="402"/>
      <c r="I256" s="402"/>
      <c r="J256" s="402"/>
      <c r="Q256" s="254"/>
      <c r="R256" s="254"/>
      <c r="S256" s="254"/>
      <c r="T256" s="254"/>
      <c r="U256" s="254"/>
      <c r="V256" s="254"/>
      <c r="W256" s="254"/>
      <c r="X256" s="254"/>
      <c r="Y256" s="254"/>
      <c r="Z256" s="403"/>
    </row>
    <row r="257" spans="1:26" s="252" customFormat="1">
      <c r="A257" s="272"/>
      <c r="B257" s="401"/>
      <c r="C257" s="250"/>
      <c r="D257" s="402"/>
      <c r="E257" s="402"/>
      <c r="F257" s="402"/>
      <c r="G257" s="402"/>
      <c r="H257" s="402"/>
      <c r="I257" s="402"/>
      <c r="J257" s="402"/>
      <c r="Q257" s="254"/>
      <c r="R257" s="254"/>
      <c r="S257" s="254"/>
      <c r="T257" s="254"/>
      <c r="U257" s="254"/>
      <c r="V257" s="254"/>
      <c r="W257" s="254"/>
      <c r="X257" s="254"/>
      <c r="Y257" s="254"/>
      <c r="Z257" s="403"/>
    </row>
    <row r="258" spans="1:26" s="252" customFormat="1">
      <c r="A258" s="272"/>
      <c r="B258" s="401"/>
      <c r="C258" s="250"/>
      <c r="D258" s="402"/>
      <c r="E258" s="402"/>
      <c r="F258" s="402"/>
      <c r="G258" s="402"/>
      <c r="H258" s="402"/>
      <c r="I258" s="402"/>
      <c r="J258" s="402"/>
      <c r="Q258" s="254"/>
      <c r="R258" s="254"/>
      <c r="S258" s="254"/>
      <c r="T258" s="254"/>
      <c r="U258" s="254"/>
      <c r="V258" s="254"/>
      <c r="W258" s="254"/>
      <c r="X258" s="254"/>
      <c r="Y258" s="254"/>
      <c r="Z258" s="403"/>
    </row>
    <row r="259" spans="1:26" s="252" customFormat="1">
      <c r="A259" s="272"/>
      <c r="B259" s="401"/>
      <c r="C259" s="250"/>
      <c r="D259" s="402"/>
      <c r="E259" s="402"/>
      <c r="F259" s="402"/>
      <c r="G259" s="402"/>
      <c r="H259" s="402"/>
      <c r="I259" s="402"/>
      <c r="J259" s="402"/>
      <c r="Q259" s="254"/>
      <c r="R259" s="254"/>
      <c r="S259" s="254"/>
      <c r="T259" s="254"/>
      <c r="U259" s="254"/>
      <c r="V259" s="254"/>
      <c r="W259" s="254"/>
      <c r="X259" s="254"/>
      <c r="Y259" s="254"/>
      <c r="Z259" s="403"/>
    </row>
    <row r="260" spans="1:26" s="252" customFormat="1">
      <c r="A260" s="272"/>
      <c r="B260" s="401"/>
      <c r="C260" s="250"/>
      <c r="D260" s="402"/>
      <c r="E260" s="402"/>
      <c r="F260" s="402"/>
      <c r="G260" s="402"/>
      <c r="H260" s="402"/>
      <c r="I260" s="402"/>
      <c r="J260" s="402"/>
      <c r="Q260" s="254"/>
      <c r="R260" s="254"/>
      <c r="S260" s="254"/>
      <c r="T260" s="254"/>
      <c r="U260" s="254"/>
      <c r="V260" s="254"/>
      <c r="W260" s="254"/>
      <c r="X260" s="254"/>
      <c r="Y260" s="254"/>
      <c r="Z260" s="403"/>
    </row>
    <row r="261" spans="1:26" s="252" customFormat="1">
      <c r="A261" s="272"/>
      <c r="B261" s="401"/>
      <c r="C261" s="250"/>
      <c r="D261" s="402"/>
      <c r="E261" s="402"/>
      <c r="F261" s="402"/>
      <c r="G261" s="402"/>
      <c r="H261" s="402"/>
      <c r="I261" s="402"/>
      <c r="J261" s="402"/>
      <c r="Q261" s="254"/>
      <c r="R261" s="254"/>
      <c r="S261" s="254"/>
      <c r="T261" s="254"/>
      <c r="U261" s="254"/>
      <c r="V261" s="254"/>
      <c r="W261" s="254"/>
      <c r="X261" s="254"/>
      <c r="Y261" s="254"/>
      <c r="Z261" s="403"/>
    </row>
    <row r="262" spans="1:26" s="252" customFormat="1">
      <c r="A262" s="272"/>
      <c r="B262" s="401"/>
      <c r="C262" s="250"/>
      <c r="D262" s="402"/>
      <c r="E262" s="402"/>
      <c r="F262" s="402"/>
      <c r="G262" s="402"/>
      <c r="H262" s="402"/>
      <c r="I262" s="402"/>
      <c r="J262" s="402"/>
      <c r="Q262" s="254"/>
      <c r="R262" s="254"/>
      <c r="S262" s="254"/>
      <c r="T262" s="254"/>
      <c r="U262" s="254"/>
      <c r="V262" s="254"/>
      <c r="W262" s="254"/>
      <c r="X262" s="254"/>
      <c r="Y262" s="254"/>
      <c r="Z262" s="403"/>
    </row>
    <row r="263" spans="1:26" s="252" customFormat="1">
      <c r="A263" s="272"/>
      <c r="B263" s="401"/>
      <c r="C263" s="250"/>
      <c r="D263" s="402"/>
      <c r="E263" s="402"/>
      <c r="F263" s="402"/>
      <c r="G263" s="402"/>
      <c r="H263" s="402"/>
      <c r="I263" s="402"/>
      <c r="J263" s="402"/>
      <c r="Q263" s="254"/>
      <c r="R263" s="254"/>
      <c r="S263" s="254"/>
      <c r="T263" s="254"/>
      <c r="U263" s="254"/>
      <c r="V263" s="254"/>
      <c r="W263" s="254"/>
      <c r="X263" s="254"/>
      <c r="Y263" s="254"/>
      <c r="Z263" s="403"/>
    </row>
    <row r="264" spans="1:26" s="252" customFormat="1">
      <c r="A264" s="272"/>
      <c r="B264" s="401"/>
      <c r="C264" s="250"/>
      <c r="D264" s="402"/>
      <c r="E264" s="402"/>
      <c r="F264" s="402"/>
      <c r="G264" s="402"/>
      <c r="H264" s="402"/>
      <c r="I264" s="402"/>
      <c r="J264" s="402"/>
      <c r="Q264" s="254"/>
      <c r="R264" s="254"/>
      <c r="S264" s="254"/>
      <c r="T264" s="254"/>
      <c r="U264" s="254"/>
      <c r="V264" s="254"/>
      <c r="W264" s="254"/>
      <c r="X264" s="254"/>
      <c r="Y264" s="254"/>
      <c r="Z264" s="403"/>
    </row>
    <row r="265" spans="1:26" s="252" customFormat="1">
      <c r="A265" s="272"/>
      <c r="B265" s="401"/>
      <c r="C265" s="250"/>
      <c r="D265" s="402"/>
      <c r="E265" s="402"/>
      <c r="F265" s="402"/>
      <c r="G265" s="402"/>
      <c r="H265" s="402"/>
      <c r="I265" s="402"/>
      <c r="J265" s="402"/>
      <c r="Q265" s="254"/>
      <c r="R265" s="254"/>
      <c r="S265" s="254"/>
      <c r="T265" s="254"/>
      <c r="U265" s="254"/>
      <c r="V265" s="254"/>
      <c r="W265" s="254"/>
      <c r="X265" s="254"/>
      <c r="Y265" s="254"/>
      <c r="Z265" s="403"/>
    </row>
    <row r="266" spans="1:26" s="252" customFormat="1">
      <c r="A266" s="272"/>
      <c r="B266" s="401"/>
      <c r="C266" s="250"/>
      <c r="D266" s="402"/>
      <c r="E266" s="402"/>
      <c r="F266" s="402"/>
      <c r="G266" s="402"/>
      <c r="H266" s="402"/>
      <c r="I266" s="402"/>
      <c r="J266" s="402"/>
      <c r="Q266" s="254"/>
      <c r="R266" s="254"/>
      <c r="S266" s="254"/>
      <c r="T266" s="254"/>
      <c r="U266" s="254"/>
      <c r="V266" s="254"/>
      <c r="W266" s="254"/>
      <c r="X266" s="254"/>
      <c r="Y266" s="254"/>
      <c r="Z266" s="403"/>
    </row>
    <row r="267" spans="1:26" s="252" customFormat="1">
      <c r="A267" s="272"/>
      <c r="B267" s="401"/>
      <c r="C267" s="250"/>
      <c r="D267" s="402"/>
      <c r="E267" s="402"/>
      <c r="F267" s="402"/>
      <c r="G267" s="402"/>
      <c r="H267" s="402"/>
      <c r="I267" s="402"/>
      <c r="J267" s="402"/>
      <c r="Q267" s="254"/>
      <c r="R267" s="254"/>
      <c r="S267" s="254"/>
      <c r="T267" s="254"/>
      <c r="U267" s="254"/>
      <c r="V267" s="254"/>
      <c r="W267" s="254"/>
      <c r="X267" s="254"/>
      <c r="Y267" s="254"/>
      <c r="Z267" s="403"/>
    </row>
    <row r="268" spans="1:26" s="252" customFormat="1">
      <c r="A268" s="272"/>
      <c r="B268" s="401"/>
      <c r="C268" s="250"/>
      <c r="D268" s="402"/>
      <c r="E268" s="402"/>
      <c r="F268" s="402"/>
      <c r="G268" s="402"/>
      <c r="H268" s="402"/>
      <c r="I268" s="402"/>
      <c r="J268" s="402"/>
      <c r="Q268" s="254"/>
      <c r="R268" s="254"/>
      <c r="S268" s="254"/>
      <c r="T268" s="254"/>
      <c r="U268" s="254"/>
      <c r="V268" s="254"/>
      <c r="W268" s="254"/>
      <c r="X268" s="254"/>
      <c r="Y268" s="254"/>
      <c r="Z268" s="403"/>
    </row>
    <row r="269" spans="1:26" s="252" customFormat="1">
      <c r="A269" s="272"/>
      <c r="B269" s="401"/>
      <c r="C269" s="250"/>
      <c r="D269" s="402"/>
      <c r="E269" s="402"/>
      <c r="F269" s="402"/>
      <c r="G269" s="402"/>
      <c r="H269" s="402"/>
      <c r="I269" s="402"/>
      <c r="J269" s="402"/>
      <c r="Q269" s="254"/>
      <c r="R269" s="254"/>
      <c r="S269" s="254"/>
      <c r="T269" s="254"/>
      <c r="U269" s="254"/>
      <c r="V269" s="254"/>
      <c r="W269" s="254"/>
      <c r="X269" s="254"/>
      <c r="Y269" s="254"/>
      <c r="Z269" s="403"/>
    </row>
    <row r="270" spans="1:26" s="252" customFormat="1">
      <c r="A270" s="272"/>
      <c r="B270" s="401"/>
      <c r="C270" s="250"/>
      <c r="D270" s="402"/>
      <c r="E270" s="402"/>
      <c r="F270" s="402"/>
      <c r="G270" s="402"/>
      <c r="H270" s="402"/>
      <c r="I270" s="402"/>
      <c r="J270" s="402"/>
      <c r="Q270" s="254"/>
      <c r="R270" s="254"/>
      <c r="S270" s="254"/>
      <c r="T270" s="254"/>
      <c r="U270" s="254"/>
      <c r="V270" s="254"/>
      <c r="W270" s="254"/>
      <c r="X270" s="254"/>
      <c r="Y270" s="254"/>
      <c r="Z270" s="403"/>
    </row>
    <row r="271" spans="1:26" s="252" customFormat="1">
      <c r="A271" s="272"/>
      <c r="B271" s="401"/>
      <c r="C271" s="250"/>
      <c r="D271" s="402"/>
      <c r="E271" s="402"/>
      <c r="F271" s="402"/>
      <c r="G271" s="402"/>
      <c r="H271" s="402"/>
      <c r="I271" s="402"/>
      <c r="J271" s="402"/>
      <c r="Q271" s="254"/>
      <c r="R271" s="254"/>
      <c r="S271" s="254"/>
      <c r="T271" s="254"/>
      <c r="U271" s="254"/>
      <c r="V271" s="254"/>
      <c r="W271" s="254"/>
      <c r="X271" s="254"/>
      <c r="Y271" s="254"/>
      <c r="Z271" s="403"/>
    </row>
    <row r="272" spans="1:26" s="252" customFormat="1">
      <c r="A272" s="272"/>
      <c r="B272" s="401"/>
      <c r="C272" s="250"/>
      <c r="D272" s="402"/>
      <c r="E272" s="402"/>
      <c r="F272" s="402"/>
      <c r="G272" s="402"/>
      <c r="H272" s="402"/>
      <c r="I272" s="402"/>
      <c r="J272" s="402"/>
      <c r="Q272" s="254"/>
      <c r="R272" s="254"/>
      <c r="S272" s="254"/>
      <c r="T272" s="254"/>
      <c r="U272" s="254"/>
      <c r="V272" s="254"/>
      <c r="W272" s="254"/>
      <c r="X272" s="254"/>
      <c r="Y272" s="254"/>
      <c r="Z272" s="403"/>
    </row>
    <row r="273" spans="1:26" s="252" customFormat="1">
      <c r="A273" s="272"/>
      <c r="B273" s="401"/>
      <c r="C273" s="250"/>
      <c r="D273" s="402"/>
      <c r="E273" s="402"/>
      <c r="F273" s="402"/>
      <c r="G273" s="402"/>
      <c r="H273" s="402"/>
      <c r="I273" s="402"/>
      <c r="J273" s="402"/>
      <c r="Q273" s="254"/>
      <c r="R273" s="254"/>
      <c r="S273" s="254"/>
      <c r="T273" s="254"/>
      <c r="U273" s="254"/>
      <c r="V273" s="254"/>
      <c r="W273" s="254"/>
      <c r="X273" s="254"/>
      <c r="Y273" s="254"/>
      <c r="Z273" s="403"/>
    </row>
    <row r="274" spans="1:26" s="252" customFormat="1">
      <c r="A274" s="272"/>
      <c r="B274" s="401"/>
      <c r="C274" s="250"/>
      <c r="D274" s="402"/>
      <c r="E274" s="402"/>
      <c r="F274" s="402"/>
      <c r="G274" s="402"/>
      <c r="H274" s="402"/>
      <c r="I274" s="402"/>
      <c r="J274" s="402"/>
      <c r="Q274" s="254"/>
      <c r="R274" s="254"/>
      <c r="S274" s="254"/>
      <c r="T274" s="254"/>
      <c r="U274" s="254"/>
      <c r="V274" s="254"/>
      <c r="W274" s="254"/>
      <c r="X274" s="254"/>
      <c r="Y274" s="254"/>
      <c r="Z274" s="403"/>
    </row>
    <row r="275" spans="1:26" s="252" customFormat="1">
      <c r="A275" s="272"/>
      <c r="B275" s="401"/>
      <c r="C275" s="250"/>
      <c r="D275" s="402"/>
      <c r="E275" s="402"/>
      <c r="F275" s="402"/>
      <c r="G275" s="402"/>
      <c r="H275" s="402"/>
      <c r="I275" s="402"/>
      <c r="J275" s="402"/>
      <c r="Q275" s="254"/>
      <c r="R275" s="254"/>
      <c r="S275" s="254"/>
      <c r="T275" s="254"/>
      <c r="U275" s="254"/>
      <c r="V275" s="254"/>
      <c r="W275" s="254"/>
      <c r="X275" s="254"/>
      <c r="Y275" s="254"/>
      <c r="Z275" s="403"/>
    </row>
    <row r="276" spans="1:26" s="252" customFormat="1">
      <c r="A276" s="272"/>
      <c r="B276" s="401"/>
      <c r="C276" s="250"/>
      <c r="D276" s="402"/>
      <c r="E276" s="402"/>
      <c r="F276" s="402"/>
      <c r="G276" s="402"/>
      <c r="H276" s="402"/>
      <c r="I276" s="402"/>
      <c r="J276" s="402"/>
      <c r="Q276" s="254"/>
      <c r="R276" s="254"/>
      <c r="S276" s="254"/>
      <c r="T276" s="254"/>
      <c r="U276" s="254"/>
      <c r="V276" s="254"/>
      <c r="W276" s="254"/>
      <c r="X276" s="254"/>
      <c r="Y276" s="254"/>
      <c r="Z276" s="403"/>
    </row>
    <row r="277" spans="1:26" s="252" customFormat="1">
      <c r="A277" s="272"/>
      <c r="B277" s="401"/>
      <c r="C277" s="250"/>
      <c r="D277" s="402"/>
      <c r="E277" s="402"/>
      <c r="F277" s="402"/>
      <c r="G277" s="402"/>
      <c r="H277" s="402"/>
      <c r="I277" s="402"/>
      <c r="J277" s="402"/>
      <c r="Q277" s="254"/>
      <c r="R277" s="254"/>
      <c r="S277" s="254"/>
      <c r="T277" s="254"/>
      <c r="U277" s="254"/>
      <c r="V277" s="254"/>
      <c r="W277" s="254"/>
      <c r="X277" s="254"/>
      <c r="Y277" s="254"/>
      <c r="Z277" s="403"/>
    </row>
    <row r="278" spans="1:26" s="252" customFormat="1">
      <c r="A278" s="272"/>
      <c r="B278" s="401"/>
      <c r="C278" s="250"/>
      <c r="D278" s="402"/>
      <c r="E278" s="402"/>
      <c r="F278" s="402"/>
      <c r="G278" s="402"/>
      <c r="H278" s="402"/>
      <c r="I278" s="402"/>
      <c r="J278" s="402"/>
      <c r="Q278" s="254"/>
      <c r="R278" s="254"/>
      <c r="S278" s="254"/>
      <c r="T278" s="254"/>
      <c r="U278" s="254"/>
      <c r="V278" s="254"/>
      <c r="W278" s="254"/>
      <c r="X278" s="254"/>
      <c r="Y278" s="254"/>
      <c r="Z278" s="403"/>
    </row>
    <row r="279" spans="1:26" s="252" customFormat="1">
      <c r="A279" s="272"/>
      <c r="B279" s="401"/>
      <c r="C279" s="250"/>
      <c r="D279" s="402"/>
      <c r="E279" s="402"/>
      <c r="F279" s="402"/>
      <c r="G279" s="402"/>
      <c r="H279" s="402"/>
      <c r="I279" s="402"/>
      <c r="J279" s="402"/>
      <c r="Q279" s="254"/>
      <c r="R279" s="254"/>
      <c r="S279" s="254"/>
      <c r="T279" s="254"/>
      <c r="U279" s="254"/>
      <c r="V279" s="254"/>
      <c r="W279" s="254"/>
      <c r="X279" s="254"/>
      <c r="Y279" s="254"/>
      <c r="Z279" s="403"/>
    </row>
    <row r="280" spans="1:26" s="252" customFormat="1">
      <c r="A280" s="272"/>
      <c r="B280" s="401"/>
      <c r="C280" s="250"/>
      <c r="D280" s="402"/>
      <c r="E280" s="402"/>
      <c r="F280" s="402"/>
      <c r="G280" s="402"/>
      <c r="H280" s="402"/>
      <c r="I280" s="402"/>
      <c r="J280" s="402"/>
      <c r="Q280" s="254"/>
      <c r="R280" s="254"/>
      <c r="S280" s="254"/>
      <c r="T280" s="254"/>
      <c r="U280" s="254"/>
      <c r="V280" s="254"/>
      <c r="W280" s="254"/>
      <c r="X280" s="254"/>
      <c r="Y280" s="254"/>
      <c r="Z280" s="403"/>
    </row>
    <row r="281" spans="1:26" s="252" customFormat="1">
      <c r="A281" s="272"/>
      <c r="B281" s="401"/>
      <c r="C281" s="250"/>
      <c r="D281" s="402"/>
      <c r="E281" s="402"/>
      <c r="F281" s="402"/>
      <c r="G281" s="402"/>
      <c r="H281" s="402"/>
      <c r="I281" s="402"/>
      <c r="J281" s="402"/>
      <c r="Q281" s="254"/>
      <c r="R281" s="254"/>
      <c r="S281" s="254"/>
      <c r="T281" s="254"/>
      <c r="U281" s="254"/>
      <c r="V281" s="254"/>
      <c r="W281" s="254"/>
      <c r="X281" s="254"/>
      <c r="Y281" s="254"/>
      <c r="Z281" s="403"/>
    </row>
    <row r="282" spans="1:26" s="252" customFormat="1">
      <c r="A282" s="272"/>
      <c r="B282" s="401"/>
      <c r="C282" s="250"/>
      <c r="D282" s="402"/>
      <c r="E282" s="402"/>
      <c r="F282" s="402"/>
      <c r="G282" s="402"/>
      <c r="H282" s="402"/>
      <c r="I282" s="402"/>
      <c r="J282" s="402"/>
      <c r="Q282" s="254"/>
      <c r="R282" s="254"/>
      <c r="S282" s="254"/>
      <c r="T282" s="254"/>
      <c r="U282" s="254"/>
      <c r="V282" s="254"/>
      <c r="W282" s="254"/>
      <c r="X282" s="254"/>
      <c r="Y282" s="254"/>
      <c r="Z282" s="403"/>
    </row>
    <row r="283" spans="1:26" s="252" customFormat="1">
      <c r="A283" s="272"/>
      <c r="B283" s="401"/>
      <c r="C283" s="250"/>
      <c r="D283" s="402"/>
      <c r="E283" s="402"/>
      <c r="F283" s="402"/>
      <c r="G283" s="402"/>
      <c r="H283" s="402"/>
      <c r="I283" s="402"/>
      <c r="J283" s="402"/>
      <c r="Q283" s="254"/>
      <c r="R283" s="254"/>
      <c r="S283" s="254"/>
      <c r="T283" s="254"/>
      <c r="U283" s="254"/>
      <c r="V283" s="254"/>
      <c r="W283" s="254"/>
      <c r="X283" s="254"/>
      <c r="Y283" s="254"/>
      <c r="Z283" s="403"/>
    </row>
    <row r="284" spans="1:26" s="252" customFormat="1">
      <c r="A284" s="272"/>
      <c r="B284" s="401"/>
      <c r="C284" s="250"/>
      <c r="D284" s="402"/>
      <c r="E284" s="402"/>
      <c r="F284" s="402"/>
      <c r="G284" s="402"/>
      <c r="H284" s="402"/>
      <c r="I284" s="402"/>
      <c r="J284" s="402"/>
      <c r="Q284" s="254"/>
      <c r="R284" s="254"/>
      <c r="S284" s="254"/>
      <c r="T284" s="254"/>
      <c r="U284" s="254"/>
      <c r="V284" s="254"/>
      <c r="W284" s="254"/>
      <c r="X284" s="254"/>
      <c r="Y284" s="254"/>
      <c r="Z284" s="403"/>
    </row>
    <row r="285" spans="1:26" s="252" customFormat="1">
      <c r="A285" s="272"/>
      <c r="B285" s="401"/>
      <c r="C285" s="250"/>
      <c r="D285" s="402"/>
      <c r="E285" s="402"/>
      <c r="F285" s="402"/>
      <c r="G285" s="402"/>
      <c r="H285" s="402"/>
      <c r="I285" s="402"/>
      <c r="J285" s="402"/>
      <c r="Q285" s="254"/>
      <c r="R285" s="254"/>
      <c r="S285" s="254"/>
      <c r="T285" s="254"/>
      <c r="U285" s="254"/>
      <c r="V285" s="254"/>
      <c r="W285" s="254"/>
      <c r="X285" s="254"/>
      <c r="Y285" s="254"/>
      <c r="Z285" s="403"/>
    </row>
    <row r="286" spans="1:26" s="252" customFormat="1">
      <c r="A286" s="272"/>
      <c r="B286" s="401"/>
      <c r="C286" s="250"/>
      <c r="D286" s="402"/>
      <c r="E286" s="402"/>
      <c r="F286" s="402"/>
      <c r="G286" s="402"/>
      <c r="H286" s="402"/>
      <c r="I286" s="402"/>
      <c r="J286" s="402"/>
      <c r="Q286" s="254"/>
      <c r="R286" s="254"/>
      <c r="S286" s="254"/>
      <c r="T286" s="254"/>
      <c r="U286" s="254"/>
      <c r="V286" s="254"/>
      <c r="W286" s="254"/>
      <c r="X286" s="254"/>
      <c r="Y286" s="254"/>
      <c r="Z286" s="403"/>
    </row>
    <row r="287" spans="1:26" s="252" customFormat="1">
      <c r="A287" s="272"/>
      <c r="B287" s="401"/>
      <c r="C287" s="250"/>
      <c r="D287" s="402"/>
      <c r="E287" s="402"/>
      <c r="F287" s="402"/>
      <c r="G287" s="402"/>
      <c r="H287" s="402"/>
      <c r="I287" s="402"/>
      <c r="J287" s="402"/>
      <c r="Q287" s="254"/>
      <c r="R287" s="254"/>
      <c r="S287" s="254"/>
      <c r="T287" s="254"/>
      <c r="U287" s="254"/>
      <c r="V287" s="254"/>
      <c r="W287" s="254"/>
      <c r="X287" s="254"/>
      <c r="Y287" s="254"/>
      <c r="Z287" s="403"/>
    </row>
    <row r="288" spans="1:26" s="252" customFormat="1">
      <c r="A288" s="272"/>
      <c r="B288" s="401"/>
      <c r="C288" s="250"/>
      <c r="D288" s="402"/>
      <c r="E288" s="402"/>
      <c r="F288" s="402"/>
      <c r="G288" s="402"/>
      <c r="H288" s="402"/>
      <c r="I288" s="402"/>
      <c r="J288" s="402"/>
      <c r="Q288" s="254"/>
      <c r="R288" s="254"/>
      <c r="S288" s="254"/>
      <c r="T288" s="254"/>
      <c r="U288" s="254"/>
      <c r="V288" s="254"/>
      <c r="W288" s="254"/>
      <c r="X288" s="254"/>
      <c r="Y288" s="254"/>
      <c r="Z288" s="403"/>
    </row>
    <row r="289" spans="1:226" s="252" customFormat="1">
      <c r="A289" s="272"/>
      <c r="B289" s="401"/>
      <c r="C289" s="250"/>
      <c r="D289" s="402"/>
      <c r="E289" s="402"/>
      <c r="F289" s="402"/>
      <c r="G289" s="402"/>
      <c r="H289" s="402"/>
      <c r="I289" s="402"/>
      <c r="J289" s="402"/>
      <c r="Q289" s="254"/>
      <c r="R289" s="254"/>
      <c r="S289" s="254"/>
      <c r="T289" s="254"/>
      <c r="U289" s="254"/>
      <c r="V289" s="254"/>
      <c r="W289" s="254"/>
      <c r="X289" s="254"/>
      <c r="Y289" s="254"/>
      <c r="Z289" s="403"/>
    </row>
    <row r="290" spans="1:226" s="252" customFormat="1">
      <c r="A290" s="272"/>
      <c r="B290" s="401"/>
      <c r="C290" s="250"/>
      <c r="D290" s="402"/>
      <c r="E290" s="402"/>
      <c r="F290" s="402"/>
      <c r="G290" s="402"/>
      <c r="H290" s="402"/>
      <c r="I290" s="402"/>
      <c r="J290" s="402"/>
      <c r="Q290" s="254"/>
      <c r="R290" s="254"/>
      <c r="S290" s="254"/>
      <c r="T290" s="254"/>
      <c r="U290" s="254"/>
      <c r="V290" s="254"/>
      <c r="W290" s="254"/>
      <c r="X290" s="254"/>
      <c r="Y290" s="254"/>
      <c r="Z290" s="403"/>
    </row>
    <row r="291" spans="1:226" s="252" customFormat="1">
      <c r="A291" s="272"/>
      <c r="B291" s="401"/>
      <c r="C291" s="250"/>
      <c r="D291" s="402"/>
      <c r="E291" s="402"/>
      <c r="F291" s="402"/>
      <c r="G291" s="402"/>
      <c r="H291" s="402"/>
      <c r="I291" s="402"/>
      <c r="J291" s="402"/>
      <c r="Q291" s="254"/>
      <c r="R291" s="254"/>
      <c r="S291" s="254"/>
      <c r="T291" s="254"/>
      <c r="U291" s="254"/>
      <c r="V291" s="254"/>
      <c r="W291" s="254"/>
      <c r="X291" s="254"/>
      <c r="Y291" s="254"/>
      <c r="Z291" s="403"/>
    </row>
    <row r="292" spans="1:226" s="252" customFormat="1">
      <c r="A292" s="272"/>
      <c r="B292" s="401"/>
      <c r="C292" s="250"/>
      <c r="D292" s="402"/>
      <c r="E292" s="402"/>
      <c r="F292" s="402"/>
      <c r="G292" s="402"/>
      <c r="H292" s="402"/>
      <c r="I292" s="402"/>
      <c r="J292" s="402"/>
      <c r="Q292" s="254"/>
      <c r="R292" s="254"/>
      <c r="S292" s="254"/>
      <c r="T292" s="254"/>
      <c r="U292" s="254"/>
      <c r="V292" s="254"/>
      <c r="W292" s="254"/>
      <c r="X292" s="254"/>
      <c r="Y292" s="254"/>
      <c r="Z292" s="403"/>
    </row>
    <row r="293" spans="1:226" s="252" customFormat="1">
      <c r="A293" s="272"/>
      <c r="B293" s="401"/>
      <c r="C293" s="250"/>
      <c r="D293" s="402"/>
      <c r="E293" s="402"/>
      <c r="F293" s="402"/>
      <c r="G293" s="402"/>
      <c r="H293" s="402"/>
      <c r="I293" s="402"/>
      <c r="J293" s="402"/>
      <c r="Q293" s="254"/>
      <c r="R293" s="254"/>
      <c r="S293" s="254"/>
      <c r="T293" s="254"/>
      <c r="U293" s="254"/>
      <c r="V293" s="254"/>
      <c r="W293" s="254"/>
      <c r="X293" s="254"/>
      <c r="Y293" s="254"/>
      <c r="Z293" s="403"/>
    </row>
    <row r="294" spans="1:226" s="252" customFormat="1">
      <c r="A294" s="272"/>
      <c r="B294" s="401"/>
      <c r="C294" s="250"/>
      <c r="D294" s="402"/>
      <c r="E294" s="402"/>
      <c r="F294" s="402"/>
      <c r="G294" s="402"/>
      <c r="H294" s="402"/>
      <c r="I294" s="402"/>
      <c r="J294" s="402"/>
      <c r="Q294" s="254"/>
      <c r="R294" s="254"/>
      <c r="S294" s="254"/>
      <c r="T294" s="254"/>
      <c r="U294" s="254"/>
      <c r="V294" s="254"/>
      <c r="W294" s="254"/>
      <c r="X294" s="254"/>
      <c r="Y294" s="254"/>
      <c r="Z294" s="403"/>
    </row>
    <row r="295" spans="1:226" s="252" customFormat="1">
      <c r="A295" s="272"/>
      <c r="B295" s="401"/>
      <c r="C295" s="250"/>
      <c r="D295" s="402"/>
      <c r="E295" s="402"/>
      <c r="F295" s="402"/>
      <c r="G295" s="402"/>
      <c r="H295" s="402"/>
      <c r="I295" s="402"/>
      <c r="J295" s="402"/>
      <c r="Q295" s="254"/>
      <c r="R295" s="254"/>
      <c r="S295" s="254"/>
      <c r="T295" s="254"/>
      <c r="U295" s="254"/>
      <c r="V295" s="254"/>
      <c r="W295" s="254"/>
      <c r="X295" s="254"/>
      <c r="Y295" s="254"/>
      <c r="Z295" s="403"/>
    </row>
    <row r="296" spans="1:226" s="252" customFormat="1">
      <c r="A296" s="272"/>
      <c r="B296" s="401"/>
      <c r="C296" s="250"/>
      <c r="D296" s="402"/>
      <c r="E296" s="402"/>
      <c r="F296" s="402"/>
      <c r="G296" s="402"/>
      <c r="H296" s="402"/>
      <c r="I296" s="402"/>
      <c r="J296" s="402"/>
      <c r="Q296" s="254"/>
      <c r="R296" s="254"/>
      <c r="S296" s="254"/>
      <c r="T296" s="254"/>
      <c r="U296" s="254"/>
      <c r="V296" s="254"/>
      <c r="W296" s="254"/>
      <c r="X296" s="254"/>
      <c r="Y296" s="254"/>
      <c r="Z296" s="403"/>
    </row>
    <row r="297" spans="1:226" s="252" customFormat="1">
      <c r="A297" s="272"/>
      <c r="B297" s="401"/>
      <c r="C297" s="250"/>
      <c r="D297" s="402"/>
      <c r="E297" s="402"/>
      <c r="F297" s="402"/>
      <c r="G297" s="402"/>
      <c r="H297" s="402"/>
      <c r="I297" s="402"/>
      <c r="J297" s="402"/>
      <c r="Q297" s="254"/>
      <c r="R297" s="254"/>
      <c r="S297" s="254"/>
      <c r="T297" s="254"/>
      <c r="U297" s="254"/>
      <c r="V297" s="254"/>
      <c r="W297" s="254"/>
      <c r="X297" s="254"/>
      <c r="Y297" s="254"/>
      <c r="Z297" s="403"/>
    </row>
    <row r="298" spans="1:226" s="252" customFormat="1">
      <c r="A298" s="272"/>
      <c r="B298" s="401"/>
      <c r="C298" s="250"/>
      <c r="D298" s="402"/>
      <c r="E298" s="402"/>
      <c r="F298" s="402"/>
      <c r="G298" s="402"/>
      <c r="H298" s="402"/>
      <c r="I298" s="402"/>
      <c r="J298" s="402"/>
      <c r="Q298" s="254"/>
      <c r="R298" s="254"/>
      <c r="S298" s="254"/>
      <c r="T298" s="254"/>
      <c r="U298" s="254"/>
      <c r="V298" s="254"/>
      <c r="W298" s="254"/>
      <c r="X298" s="254"/>
      <c r="Y298" s="254"/>
      <c r="Z298" s="403"/>
    </row>
    <row r="299" spans="1:226" s="252" customFormat="1">
      <c r="A299" s="272"/>
      <c r="B299" s="401"/>
      <c r="C299" s="250"/>
      <c r="D299" s="402"/>
      <c r="E299" s="402"/>
      <c r="F299" s="402"/>
      <c r="G299" s="402"/>
      <c r="H299" s="402"/>
      <c r="I299" s="402"/>
      <c r="J299" s="402"/>
      <c r="Q299" s="254"/>
      <c r="R299" s="254"/>
      <c r="S299" s="254"/>
      <c r="T299" s="254"/>
      <c r="U299" s="254"/>
      <c r="V299" s="254"/>
      <c r="W299" s="254"/>
      <c r="X299" s="254"/>
      <c r="Y299" s="254"/>
      <c r="Z299" s="403"/>
    </row>
    <row r="300" spans="1:226" s="252" customFormat="1">
      <c r="A300" s="272"/>
      <c r="B300" s="401"/>
      <c r="C300" s="250"/>
      <c r="D300" s="402"/>
      <c r="E300" s="402"/>
      <c r="F300" s="402"/>
      <c r="G300" s="402"/>
      <c r="H300" s="402"/>
      <c r="I300" s="402"/>
      <c r="J300" s="402"/>
      <c r="Q300" s="254"/>
      <c r="R300" s="254"/>
      <c r="S300" s="254"/>
      <c r="T300" s="254"/>
      <c r="U300" s="254"/>
      <c r="V300" s="254"/>
      <c r="W300" s="254"/>
      <c r="X300" s="254"/>
      <c r="Y300" s="254"/>
      <c r="Z300" s="403"/>
    </row>
    <row r="301" spans="1:226" s="252" customFormat="1">
      <c r="A301" s="272"/>
      <c r="B301" s="401"/>
      <c r="C301" s="250"/>
      <c r="D301" s="402"/>
      <c r="E301" s="402"/>
      <c r="F301" s="402"/>
      <c r="G301" s="402"/>
      <c r="H301" s="402"/>
      <c r="I301" s="402"/>
      <c r="J301" s="402"/>
      <c r="Q301" s="254"/>
      <c r="R301" s="254"/>
      <c r="S301" s="254"/>
      <c r="T301" s="254"/>
      <c r="U301" s="254"/>
      <c r="V301" s="254"/>
      <c r="W301" s="254"/>
      <c r="X301" s="254"/>
      <c r="Y301" s="254"/>
      <c r="Z301" s="403"/>
    </row>
    <row r="302" spans="1:226" s="257" customFormat="1">
      <c r="A302" s="272"/>
      <c r="B302" s="401"/>
      <c r="C302" s="250"/>
      <c r="D302" s="402"/>
      <c r="E302" s="402"/>
      <c r="F302" s="402"/>
      <c r="G302" s="402"/>
      <c r="H302" s="402"/>
      <c r="I302" s="402"/>
      <c r="J302" s="402"/>
      <c r="K302" s="252"/>
      <c r="L302" s="252"/>
      <c r="M302" s="252"/>
      <c r="N302" s="252"/>
      <c r="O302" s="252"/>
      <c r="P302" s="252"/>
      <c r="Q302" s="254"/>
      <c r="R302" s="254"/>
      <c r="S302" s="254"/>
      <c r="T302" s="254"/>
      <c r="U302" s="254"/>
      <c r="V302" s="254"/>
      <c r="W302" s="254"/>
      <c r="X302" s="254"/>
      <c r="Y302" s="254"/>
      <c r="Z302" s="403"/>
      <c r="AA302" s="252"/>
      <c r="AB302" s="252"/>
      <c r="AC302" s="252"/>
      <c r="AD302" s="252"/>
      <c r="AE302" s="252"/>
      <c r="AF302" s="252"/>
      <c r="AG302" s="252"/>
      <c r="AH302" s="252"/>
      <c r="AI302" s="252"/>
      <c r="AJ302" s="252"/>
      <c r="AK302" s="252"/>
      <c r="AL302" s="252"/>
      <c r="AM302" s="252"/>
      <c r="AN302" s="252"/>
      <c r="AO302" s="252"/>
      <c r="AP302" s="252"/>
      <c r="AQ302" s="252"/>
      <c r="AR302" s="252"/>
      <c r="AS302" s="252"/>
      <c r="AT302" s="252"/>
      <c r="AU302" s="252"/>
      <c r="AV302" s="252"/>
      <c r="AW302" s="252"/>
      <c r="AX302" s="252"/>
      <c r="AY302" s="252"/>
      <c r="AZ302" s="252"/>
      <c r="BA302" s="252"/>
      <c r="BB302" s="252"/>
      <c r="BC302" s="252"/>
      <c r="BD302" s="252"/>
      <c r="BE302" s="252"/>
      <c r="BF302" s="252"/>
      <c r="BG302" s="252"/>
      <c r="BH302" s="252"/>
      <c r="BI302" s="252"/>
      <c r="BJ302" s="252"/>
      <c r="BK302" s="252"/>
      <c r="BL302" s="252"/>
      <c r="BM302" s="252"/>
      <c r="BN302" s="252"/>
      <c r="BO302" s="252"/>
      <c r="BP302" s="252"/>
      <c r="BQ302" s="252"/>
      <c r="BR302" s="252"/>
      <c r="BS302" s="252"/>
      <c r="BT302" s="252"/>
      <c r="BU302" s="252"/>
      <c r="BV302" s="252"/>
      <c r="BW302" s="252"/>
      <c r="BX302" s="252"/>
      <c r="BY302" s="252"/>
      <c r="BZ302" s="252"/>
      <c r="CA302" s="252"/>
      <c r="CB302" s="252"/>
      <c r="CC302" s="252"/>
      <c r="CD302" s="252"/>
      <c r="CE302" s="252"/>
      <c r="CF302" s="252"/>
      <c r="CG302" s="252"/>
      <c r="CH302" s="252"/>
      <c r="CI302" s="252"/>
      <c r="CJ302" s="252"/>
      <c r="CK302" s="252"/>
      <c r="CL302" s="252"/>
      <c r="CM302" s="252"/>
      <c r="CN302" s="252"/>
      <c r="CO302" s="252"/>
      <c r="CP302" s="252"/>
      <c r="CQ302" s="252"/>
      <c r="CR302" s="252"/>
      <c r="CS302" s="252"/>
      <c r="CT302" s="252"/>
      <c r="CU302" s="252"/>
      <c r="CV302" s="252"/>
      <c r="CW302" s="252"/>
      <c r="CX302" s="252"/>
      <c r="CY302" s="252"/>
      <c r="CZ302" s="252"/>
      <c r="DA302" s="252"/>
      <c r="DB302" s="252"/>
      <c r="DC302" s="252"/>
      <c r="DD302" s="252"/>
      <c r="DE302" s="252"/>
      <c r="DF302" s="252"/>
      <c r="DG302" s="252"/>
      <c r="DH302" s="252"/>
      <c r="DI302" s="252"/>
      <c r="DJ302" s="252"/>
      <c r="DK302" s="252"/>
      <c r="DL302" s="252"/>
      <c r="DM302" s="252"/>
      <c r="DN302" s="252"/>
      <c r="DO302" s="252"/>
      <c r="DP302" s="252"/>
      <c r="DQ302" s="252"/>
      <c r="DR302" s="252"/>
      <c r="DS302" s="252"/>
      <c r="DT302" s="252"/>
      <c r="DU302" s="252"/>
      <c r="DV302" s="252"/>
      <c r="DW302" s="252"/>
      <c r="DX302" s="252"/>
      <c r="DY302" s="252"/>
      <c r="DZ302" s="252"/>
      <c r="EA302" s="252"/>
      <c r="EB302" s="252"/>
      <c r="EC302" s="252"/>
      <c r="ED302" s="252"/>
      <c r="EE302" s="252"/>
      <c r="EF302" s="252"/>
      <c r="EG302" s="252"/>
      <c r="EH302" s="252"/>
      <c r="EI302" s="252"/>
      <c r="EJ302" s="252"/>
      <c r="EK302" s="252"/>
      <c r="EL302" s="252"/>
      <c r="EM302" s="252"/>
      <c r="EN302" s="252"/>
      <c r="EO302" s="252"/>
      <c r="EP302" s="252"/>
      <c r="EQ302" s="252"/>
      <c r="ER302" s="252"/>
      <c r="ES302" s="252"/>
      <c r="ET302" s="252"/>
      <c r="EU302" s="252"/>
      <c r="EV302" s="252"/>
      <c r="EW302" s="252"/>
      <c r="EX302" s="252"/>
      <c r="EY302" s="252"/>
      <c r="EZ302" s="252"/>
      <c r="FA302" s="252"/>
      <c r="FB302" s="252"/>
      <c r="FC302" s="252"/>
      <c r="FD302" s="252"/>
      <c r="FE302" s="252"/>
      <c r="FF302" s="252"/>
      <c r="FG302" s="252"/>
      <c r="FH302" s="252"/>
      <c r="FI302" s="252"/>
      <c r="FJ302" s="252"/>
      <c r="FK302" s="252"/>
      <c r="FL302" s="252"/>
      <c r="FM302" s="252"/>
      <c r="FN302" s="252"/>
      <c r="FO302" s="252"/>
      <c r="FP302" s="252"/>
      <c r="FQ302" s="252"/>
      <c r="FR302" s="252"/>
      <c r="FS302" s="252"/>
      <c r="FT302" s="252"/>
      <c r="FU302" s="252"/>
      <c r="FV302" s="252"/>
      <c r="FW302" s="252"/>
      <c r="FX302" s="252"/>
      <c r="FY302" s="252"/>
      <c r="FZ302" s="252"/>
      <c r="GA302" s="252"/>
      <c r="GB302" s="252"/>
      <c r="GC302" s="252"/>
      <c r="GD302" s="252"/>
      <c r="GE302" s="252"/>
      <c r="GF302" s="252"/>
      <c r="GG302" s="252"/>
      <c r="GH302" s="252"/>
      <c r="GI302" s="252"/>
      <c r="GJ302" s="252"/>
      <c r="GK302" s="252"/>
      <c r="GL302" s="252"/>
      <c r="GM302" s="252"/>
      <c r="GN302" s="252"/>
      <c r="GO302" s="252"/>
      <c r="GP302" s="252"/>
      <c r="GQ302" s="252"/>
      <c r="GR302" s="252"/>
      <c r="GS302" s="252"/>
      <c r="GT302" s="252"/>
      <c r="GU302" s="252"/>
      <c r="GV302" s="252"/>
      <c r="GW302" s="252"/>
      <c r="GX302" s="252"/>
      <c r="GY302" s="252"/>
      <c r="GZ302" s="252"/>
      <c r="HA302" s="252"/>
      <c r="HB302" s="252"/>
      <c r="HC302" s="252"/>
      <c r="HD302" s="252"/>
      <c r="HE302" s="252"/>
      <c r="HF302" s="252"/>
      <c r="HG302" s="252"/>
      <c r="HH302" s="252"/>
      <c r="HI302" s="252"/>
      <c r="HJ302" s="252"/>
      <c r="HK302" s="252"/>
      <c r="HL302" s="252"/>
      <c r="HM302" s="252"/>
      <c r="HN302" s="252"/>
      <c r="HO302" s="252"/>
      <c r="HP302" s="252"/>
      <c r="HQ302" s="252"/>
      <c r="HR302" s="252"/>
    </row>
    <row r="303" spans="1:226" s="257" customFormat="1">
      <c r="A303" s="272"/>
      <c r="B303" s="401"/>
      <c r="C303" s="250"/>
      <c r="D303" s="402"/>
      <c r="E303" s="402"/>
      <c r="F303" s="402"/>
      <c r="G303" s="402"/>
      <c r="H303" s="402"/>
      <c r="I303" s="402"/>
      <c r="J303" s="402"/>
      <c r="K303" s="252"/>
      <c r="L303" s="252"/>
      <c r="M303" s="252"/>
      <c r="N303" s="252"/>
      <c r="O303" s="252"/>
      <c r="P303" s="252"/>
      <c r="Q303" s="254"/>
      <c r="R303" s="254"/>
      <c r="S303" s="254"/>
      <c r="T303" s="254"/>
      <c r="U303" s="254"/>
      <c r="V303" s="254"/>
      <c r="W303" s="254"/>
      <c r="X303" s="254"/>
      <c r="Y303" s="254"/>
      <c r="Z303" s="403"/>
      <c r="AA303" s="252"/>
      <c r="AB303" s="252"/>
      <c r="AC303" s="252"/>
      <c r="AD303" s="252"/>
      <c r="AE303" s="252"/>
      <c r="AF303" s="252"/>
      <c r="AG303" s="252"/>
      <c r="AH303" s="252"/>
      <c r="AI303" s="252"/>
      <c r="AJ303" s="252"/>
      <c r="AK303" s="252"/>
      <c r="AL303" s="252"/>
      <c r="AM303" s="252"/>
      <c r="AN303" s="252"/>
      <c r="AO303" s="252"/>
      <c r="AP303" s="252"/>
      <c r="AQ303" s="252"/>
      <c r="AR303" s="252"/>
      <c r="AS303" s="252"/>
      <c r="AT303" s="252"/>
      <c r="AU303" s="252"/>
      <c r="AV303" s="252"/>
      <c r="AW303" s="252"/>
      <c r="AX303" s="252"/>
      <c r="AY303" s="252"/>
      <c r="AZ303" s="252"/>
      <c r="BA303" s="252"/>
      <c r="BB303" s="252"/>
      <c r="BC303" s="252"/>
      <c r="BD303" s="252"/>
      <c r="BE303" s="252"/>
      <c r="BF303" s="252"/>
      <c r="BG303" s="252"/>
      <c r="BH303" s="252"/>
      <c r="BI303" s="252"/>
      <c r="BJ303" s="252"/>
      <c r="BK303" s="252"/>
      <c r="BL303" s="252"/>
      <c r="BM303" s="252"/>
      <c r="BN303" s="252"/>
      <c r="BO303" s="252"/>
      <c r="BP303" s="252"/>
      <c r="BQ303" s="252"/>
      <c r="BR303" s="252"/>
      <c r="BS303" s="252"/>
      <c r="BT303" s="252"/>
      <c r="BU303" s="252"/>
      <c r="BV303" s="252"/>
      <c r="BW303" s="252"/>
      <c r="BX303" s="252"/>
      <c r="BY303" s="252"/>
      <c r="BZ303" s="252"/>
      <c r="CA303" s="252"/>
      <c r="CB303" s="252"/>
      <c r="CC303" s="252"/>
      <c r="CD303" s="252"/>
      <c r="CE303" s="252"/>
      <c r="CF303" s="252"/>
      <c r="CG303" s="252"/>
      <c r="CH303" s="252"/>
      <c r="CI303" s="252"/>
      <c r="CJ303" s="252"/>
      <c r="CK303" s="252"/>
      <c r="CL303" s="252"/>
      <c r="CM303" s="252"/>
      <c r="CN303" s="252"/>
      <c r="CO303" s="252"/>
      <c r="CP303" s="252"/>
      <c r="CQ303" s="252"/>
      <c r="CR303" s="252"/>
      <c r="CS303" s="252"/>
      <c r="CT303" s="252"/>
      <c r="CU303" s="252"/>
      <c r="CV303" s="252"/>
      <c r="CW303" s="252"/>
      <c r="CX303" s="252"/>
      <c r="CY303" s="252"/>
      <c r="CZ303" s="252"/>
      <c r="DA303" s="252"/>
      <c r="DB303" s="252"/>
      <c r="DC303" s="252"/>
      <c r="DD303" s="252"/>
      <c r="DE303" s="252"/>
      <c r="DF303" s="252"/>
      <c r="DG303" s="252"/>
      <c r="DH303" s="252"/>
      <c r="DI303" s="252"/>
      <c r="DJ303" s="252"/>
      <c r="DK303" s="252"/>
      <c r="DL303" s="252"/>
      <c r="DM303" s="252"/>
      <c r="DN303" s="252"/>
      <c r="DO303" s="252"/>
      <c r="DP303" s="252"/>
      <c r="DQ303" s="252"/>
      <c r="DR303" s="252"/>
      <c r="DS303" s="252"/>
      <c r="DT303" s="252"/>
      <c r="DU303" s="252"/>
      <c r="DV303" s="252"/>
      <c r="DW303" s="252"/>
      <c r="DX303" s="252"/>
      <c r="DY303" s="252"/>
      <c r="DZ303" s="252"/>
      <c r="EA303" s="252"/>
      <c r="EB303" s="252"/>
      <c r="EC303" s="252"/>
      <c r="ED303" s="252"/>
      <c r="EE303" s="252"/>
      <c r="EF303" s="252"/>
      <c r="EG303" s="252"/>
      <c r="EH303" s="252"/>
      <c r="EI303" s="252"/>
      <c r="EJ303" s="252"/>
      <c r="EK303" s="252"/>
      <c r="EL303" s="252"/>
      <c r="EM303" s="252"/>
      <c r="EN303" s="252"/>
      <c r="EO303" s="252"/>
      <c r="EP303" s="252"/>
      <c r="EQ303" s="252"/>
      <c r="ER303" s="252"/>
      <c r="ES303" s="252"/>
      <c r="ET303" s="252"/>
      <c r="EU303" s="252"/>
      <c r="EV303" s="252"/>
      <c r="EW303" s="252"/>
      <c r="EX303" s="252"/>
      <c r="EY303" s="252"/>
      <c r="EZ303" s="252"/>
      <c r="FA303" s="252"/>
      <c r="FB303" s="252"/>
      <c r="FC303" s="252"/>
      <c r="FD303" s="252"/>
      <c r="FE303" s="252"/>
      <c r="FF303" s="252"/>
      <c r="FG303" s="252"/>
      <c r="FH303" s="252"/>
      <c r="FI303" s="252"/>
      <c r="FJ303" s="252"/>
      <c r="FK303" s="252"/>
      <c r="FL303" s="252"/>
      <c r="FM303" s="252"/>
      <c r="FN303" s="252"/>
      <c r="FO303" s="252"/>
      <c r="FP303" s="252"/>
      <c r="FQ303" s="252"/>
      <c r="FR303" s="252"/>
      <c r="FS303" s="252"/>
      <c r="FT303" s="252"/>
      <c r="FU303" s="252"/>
      <c r="FV303" s="252"/>
      <c r="FW303" s="252"/>
      <c r="FX303" s="252"/>
      <c r="FY303" s="252"/>
      <c r="FZ303" s="252"/>
      <c r="GA303" s="252"/>
      <c r="GB303" s="252"/>
      <c r="GC303" s="252"/>
      <c r="GD303" s="252"/>
      <c r="GE303" s="252"/>
      <c r="GF303" s="252"/>
      <c r="GG303" s="252"/>
      <c r="GH303" s="252"/>
      <c r="GI303" s="252"/>
      <c r="GJ303" s="252"/>
      <c r="GK303" s="252"/>
      <c r="GL303" s="252"/>
      <c r="GM303" s="252"/>
      <c r="GN303" s="252"/>
      <c r="GO303" s="252"/>
      <c r="GP303" s="252"/>
      <c r="GQ303" s="252"/>
      <c r="GR303" s="252"/>
      <c r="GS303" s="252"/>
      <c r="GT303" s="252"/>
      <c r="GU303" s="252"/>
      <c r="GV303" s="252"/>
      <c r="GW303" s="252"/>
      <c r="GX303" s="252"/>
      <c r="GY303" s="252"/>
      <c r="GZ303" s="252"/>
      <c r="HA303" s="252"/>
      <c r="HB303" s="252"/>
      <c r="HC303" s="252"/>
      <c r="HD303" s="252"/>
      <c r="HE303" s="252"/>
      <c r="HF303" s="252"/>
      <c r="HG303" s="252"/>
      <c r="HH303" s="252"/>
      <c r="HI303" s="252"/>
      <c r="HJ303" s="252"/>
      <c r="HK303" s="252"/>
      <c r="HL303" s="252"/>
      <c r="HM303" s="252"/>
      <c r="HN303" s="252"/>
      <c r="HO303" s="252"/>
      <c r="HP303" s="252"/>
      <c r="HQ303" s="252"/>
      <c r="HR303" s="252"/>
    </row>
    <row r="304" spans="1:226" s="257" customFormat="1">
      <c r="A304" s="272"/>
      <c r="B304" s="401"/>
      <c r="C304" s="250"/>
      <c r="D304" s="402"/>
      <c r="E304" s="402"/>
      <c r="F304" s="402"/>
      <c r="G304" s="402"/>
      <c r="H304" s="402"/>
      <c r="I304" s="402"/>
      <c r="J304" s="402"/>
      <c r="K304" s="252"/>
      <c r="L304" s="252"/>
      <c r="M304" s="252"/>
      <c r="N304" s="252"/>
      <c r="O304" s="252"/>
      <c r="P304" s="252"/>
      <c r="Q304" s="254"/>
      <c r="R304" s="254"/>
      <c r="S304" s="254"/>
      <c r="T304" s="254"/>
      <c r="U304" s="254"/>
      <c r="V304" s="254"/>
      <c r="W304" s="254"/>
      <c r="X304" s="254"/>
      <c r="Y304" s="254"/>
      <c r="Z304" s="403"/>
      <c r="AA304" s="252"/>
      <c r="AB304" s="252"/>
      <c r="AC304" s="252"/>
      <c r="AD304" s="252"/>
      <c r="AE304" s="252"/>
      <c r="AF304" s="252"/>
      <c r="AG304" s="252"/>
      <c r="AH304" s="252"/>
      <c r="AI304" s="252"/>
      <c r="AJ304" s="252"/>
      <c r="AK304" s="252"/>
      <c r="AL304" s="252"/>
      <c r="AM304" s="252"/>
      <c r="AN304" s="252"/>
      <c r="AO304" s="252"/>
      <c r="AP304" s="252"/>
      <c r="AQ304" s="252"/>
      <c r="AR304" s="252"/>
      <c r="AS304" s="252"/>
      <c r="AT304" s="252"/>
      <c r="AU304" s="252"/>
      <c r="AV304" s="252"/>
      <c r="AW304" s="252"/>
      <c r="AX304" s="252"/>
      <c r="AY304" s="252"/>
      <c r="AZ304" s="252"/>
      <c r="BA304" s="252"/>
      <c r="BB304" s="252"/>
      <c r="BC304" s="252"/>
      <c r="BD304" s="252"/>
      <c r="BE304" s="252"/>
      <c r="BF304" s="252"/>
      <c r="BG304" s="252"/>
      <c r="BH304" s="252"/>
      <c r="BI304" s="252"/>
      <c r="BJ304" s="252"/>
      <c r="BK304" s="252"/>
      <c r="BL304" s="252"/>
      <c r="BM304" s="252"/>
      <c r="BN304" s="252"/>
      <c r="BO304" s="252"/>
      <c r="BP304" s="252"/>
      <c r="BQ304" s="252"/>
      <c r="BR304" s="252"/>
      <c r="BS304" s="252"/>
      <c r="BT304" s="252"/>
      <c r="BU304" s="252"/>
      <c r="BV304" s="252"/>
      <c r="BW304" s="252"/>
      <c r="BX304" s="252"/>
      <c r="BY304" s="252"/>
      <c r="BZ304" s="252"/>
      <c r="CA304" s="252"/>
      <c r="CB304" s="252"/>
      <c r="CC304" s="252"/>
      <c r="CD304" s="252"/>
      <c r="CE304" s="252"/>
      <c r="CF304" s="252"/>
      <c r="CG304" s="252"/>
      <c r="CH304" s="252"/>
      <c r="CI304" s="252"/>
      <c r="CJ304" s="252"/>
      <c r="CK304" s="252"/>
      <c r="CL304" s="252"/>
      <c r="CM304" s="252"/>
      <c r="CN304" s="252"/>
      <c r="CO304" s="252"/>
      <c r="CP304" s="252"/>
      <c r="CQ304" s="252"/>
      <c r="CR304" s="252"/>
      <c r="CS304" s="252"/>
      <c r="CT304" s="252"/>
      <c r="CU304" s="252"/>
      <c r="CV304" s="252"/>
      <c r="CW304" s="252"/>
      <c r="CX304" s="252"/>
      <c r="CY304" s="252"/>
      <c r="CZ304" s="252"/>
      <c r="DA304" s="252"/>
      <c r="DB304" s="252"/>
      <c r="DC304" s="252"/>
      <c r="DD304" s="252"/>
      <c r="DE304" s="252"/>
      <c r="DF304" s="252"/>
      <c r="DG304" s="252"/>
      <c r="DH304" s="252"/>
      <c r="DI304" s="252"/>
      <c r="DJ304" s="252"/>
      <c r="DK304" s="252"/>
      <c r="DL304" s="252"/>
      <c r="DM304" s="252"/>
      <c r="DN304" s="252"/>
      <c r="DO304" s="252"/>
      <c r="DP304" s="252"/>
      <c r="DQ304" s="252"/>
      <c r="DR304" s="252"/>
      <c r="DS304" s="252"/>
      <c r="DT304" s="252"/>
      <c r="DU304" s="252"/>
      <c r="DV304" s="252"/>
      <c r="DW304" s="252"/>
      <c r="DX304" s="252"/>
      <c r="DY304" s="252"/>
      <c r="DZ304" s="252"/>
      <c r="EA304" s="252"/>
      <c r="EB304" s="252"/>
      <c r="EC304" s="252"/>
      <c r="ED304" s="252"/>
      <c r="EE304" s="252"/>
      <c r="EF304" s="252"/>
      <c r="EG304" s="252"/>
      <c r="EH304" s="252"/>
      <c r="EI304" s="252"/>
      <c r="EJ304" s="252"/>
      <c r="EK304" s="252"/>
      <c r="EL304" s="252"/>
      <c r="EM304" s="252"/>
      <c r="EN304" s="252"/>
      <c r="EO304" s="252"/>
      <c r="EP304" s="252"/>
      <c r="EQ304" s="252"/>
      <c r="ER304" s="252"/>
      <c r="ES304" s="252"/>
      <c r="ET304" s="252"/>
      <c r="EU304" s="252"/>
      <c r="EV304" s="252"/>
      <c r="EW304" s="252"/>
      <c r="EX304" s="252"/>
      <c r="EY304" s="252"/>
      <c r="EZ304" s="252"/>
      <c r="FA304" s="252"/>
      <c r="FB304" s="252"/>
      <c r="FC304" s="252"/>
      <c r="FD304" s="252"/>
      <c r="FE304" s="252"/>
      <c r="FF304" s="252"/>
      <c r="FG304" s="252"/>
      <c r="FH304" s="252"/>
      <c r="FI304" s="252"/>
      <c r="FJ304" s="252"/>
      <c r="FK304" s="252"/>
      <c r="FL304" s="252"/>
      <c r="FM304" s="252"/>
      <c r="FN304" s="252"/>
      <c r="FO304" s="252"/>
      <c r="FP304" s="252"/>
      <c r="FQ304" s="252"/>
      <c r="FR304" s="252"/>
      <c r="FS304" s="252"/>
      <c r="FT304" s="252"/>
      <c r="FU304" s="252"/>
      <c r="FV304" s="252"/>
      <c r="FW304" s="252"/>
      <c r="FX304" s="252"/>
      <c r="FY304" s="252"/>
      <c r="FZ304" s="252"/>
      <c r="GA304" s="252"/>
      <c r="GB304" s="252"/>
      <c r="GC304" s="252"/>
      <c r="GD304" s="252"/>
      <c r="GE304" s="252"/>
      <c r="GF304" s="252"/>
      <c r="GG304" s="252"/>
      <c r="GH304" s="252"/>
      <c r="GI304" s="252"/>
      <c r="GJ304" s="252"/>
      <c r="GK304" s="252"/>
      <c r="GL304" s="252"/>
      <c r="GM304" s="252"/>
      <c r="GN304" s="252"/>
      <c r="GO304" s="252"/>
      <c r="GP304" s="252"/>
      <c r="GQ304" s="252"/>
      <c r="GR304" s="252"/>
      <c r="GS304" s="252"/>
      <c r="GT304" s="252"/>
      <c r="GU304" s="252"/>
      <c r="GV304" s="252"/>
      <c r="GW304" s="252"/>
      <c r="GX304" s="252"/>
      <c r="GY304" s="252"/>
      <c r="GZ304" s="252"/>
      <c r="HA304" s="252"/>
      <c r="HB304" s="252"/>
      <c r="HC304" s="252"/>
      <c r="HD304" s="252"/>
      <c r="HE304" s="252"/>
      <c r="HF304" s="252"/>
      <c r="HG304" s="252"/>
      <c r="HH304" s="252"/>
      <c r="HI304" s="252"/>
      <c r="HJ304" s="252"/>
      <c r="HK304" s="252"/>
      <c r="HL304" s="252"/>
      <c r="HM304" s="252"/>
      <c r="HN304" s="252"/>
      <c r="HO304" s="252"/>
      <c r="HP304" s="252"/>
      <c r="HQ304" s="252"/>
      <c r="HR304" s="252"/>
    </row>
    <row r="305" spans="1:226" s="257" customFormat="1">
      <c r="A305" s="272"/>
      <c r="B305" s="401"/>
      <c r="C305" s="250"/>
      <c r="D305" s="402"/>
      <c r="E305" s="402"/>
      <c r="F305" s="402"/>
      <c r="G305" s="402"/>
      <c r="H305" s="402"/>
      <c r="I305" s="402"/>
      <c r="J305" s="402"/>
      <c r="K305" s="252"/>
      <c r="L305" s="252"/>
      <c r="M305" s="252"/>
      <c r="N305" s="252"/>
      <c r="O305" s="252"/>
      <c r="P305" s="252"/>
      <c r="Q305" s="254"/>
      <c r="R305" s="254"/>
      <c r="S305" s="254"/>
      <c r="T305" s="254"/>
      <c r="U305" s="254"/>
      <c r="V305" s="254"/>
      <c r="W305" s="254"/>
      <c r="X305" s="254"/>
      <c r="Y305" s="254"/>
      <c r="Z305" s="403"/>
      <c r="AA305" s="252"/>
      <c r="AB305" s="252"/>
      <c r="AC305" s="252"/>
      <c r="AD305" s="252"/>
      <c r="AE305" s="252"/>
      <c r="AF305" s="252"/>
      <c r="AG305" s="252"/>
      <c r="AH305" s="252"/>
      <c r="AI305" s="252"/>
      <c r="AJ305" s="252"/>
      <c r="AK305" s="252"/>
      <c r="AL305" s="252"/>
      <c r="AM305" s="252"/>
      <c r="AN305" s="252"/>
      <c r="AO305" s="252"/>
      <c r="AP305" s="252"/>
      <c r="AQ305" s="252"/>
      <c r="AR305" s="252"/>
      <c r="AS305" s="252"/>
      <c r="AT305" s="252"/>
      <c r="AU305" s="252"/>
      <c r="AV305" s="252"/>
      <c r="AW305" s="252"/>
      <c r="AX305" s="252"/>
      <c r="AY305" s="252"/>
      <c r="AZ305" s="252"/>
      <c r="BA305" s="252"/>
      <c r="BB305" s="252"/>
      <c r="BC305" s="252"/>
      <c r="BD305" s="252"/>
      <c r="BE305" s="252"/>
      <c r="BF305" s="252"/>
      <c r="BG305" s="252"/>
      <c r="BH305" s="252"/>
      <c r="BI305" s="252"/>
      <c r="BJ305" s="252"/>
      <c r="BK305" s="252"/>
      <c r="BL305" s="252"/>
      <c r="BM305" s="252"/>
      <c r="BN305" s="252"/>
      <c r="BO305" s="252"/>
      <c r="BP305" s="252"/>
      <c r="BQ305" s="252"/>
      <c r="BR305" s="252"/>
      <c r="BS305" s="252"/>
      <c r="BT305" s="252"/>
      <c r="BU305" s="252"/>
      <c r="BV305" s="252"/>
      <c r="BW305" s="252"/>
      <c r="BX305" s="252"/>
      <c r="BY305" s="252"/>
      <c r="BZ305" s="252"/>
      <c r="CA305" s="252"/>
      <c r="CB305" s="252"/>
      <c r="CC305" s="252"/>
      <c r="CD305" s="252"/>
      <c r="CE305" s="252"/>
      <c r="CF305" s="252"/>
      <c r="CG305" s="252"/>
      <c r="CH305" s="252"/>
      <c r="CI305" s="252"/>
      <c r="CJ305" s="252"/>
      <c r="CK305" s="252"/>
      <c r="CL305" s="252"/>
      <c r="CM305" s="252"/>
      <c r="CN305" s="252"/>
      <c r="CO305" s="252"/>
      <c r="CP305" s="252"/>
      <c r="CQ305" s="252"/>
      <c r="CR305" s="252"/>
      <c r="CS305" s="252"/>
      <c r="CT305" s="252"/>
      <c r="CU305" s="252"/>
      <c r="CV305" s="252"/>
      <c r="CW305" s="252"/>
      <c r="CX305" s="252"/>
      <c r="CY305" s="252"/>
      <c r="CZ305" s="252"/>
      <c r="DA305" s="252"/>
      <c r="DB305" s="252"/>
      <c r="DC305" s="252"/>
      <c r="DD305" s="252"/>
      <c r="DE305" s="252"/>
      <c r="DF305" s="252"/>
      <c r="DG305" s="252"/>
      <c r="DH305" s="252"/>
      <c r="DI305" s="252"/>
      <c r="DJ305" s="252"/>
      <c r="DK305" s="252"/>
      <c r="DL305" s="252"/>
      <c r="DM305" s="252"/>
      <c r="DN305" s="252"/>
      <c r="DO305" s="252"/>
      <c r="DP305" s="252"/>
      <c r="DQ305" s="252"/>
      <c r="DR305" s="252"/>
      <c r="DS305" s="252"/>
      <c r="DT305" s="252"/>
      <c r="DU305" s="252"/>
      <c r="DV305" s="252"/>
      <c r="DW305" s="252"/>
      <c r="DX305" s="252"/>
      <c r="DY305" s="252"/>
      <c r="DZ305" s="252"/>
      <c r="EA305" s="252"/>
      <c r="EB305" s="252"/>
      <c r="EC305" s="252"/>
      <c r="ED305" s="252"/>
      <c r="EE305" s="252"/>
      <c r="EF305" s="252"/>
      <c r="EG305" s="252"/>
      <c r="EH305" s="252"/>
      <c r="EI305" s="252"/>
      <c r="EJ305" s="252"/>
      <c r="EK305" s="252"/>
      <c r="EL305" s="252"/>
      <c r="EM305" s="252"/>
      <c r="EN305" s="252"/>
      <c r="EO305" s="252"/>
      <c r="EP305" s="252"/>
      <c r="EQ305" s="252"/>
      <c r="ER305" s="252"/>
      <c r="ES305" s="252"/>
      <c r="ET305" s="252"/>
      <c r="EU305" s="252"/>
      <c r="EV305" s="252"/>
      <c r="EW305" s="252"/>
      <c r="EX305" s="252"/>
      <c r="EY305" s="252"/>
      <c r="EZ305" s="252"/>
      <c r="FA305" s="252"/>
      <c r="FB305" s="252"/>
      <c r="FC305" s="252"/>
      <c r="FD305" s="252"/>
      <c r="FE305" s="252"/>
      <c r="FF305" s="252"/>
      <c r="FG305" s="252"/>
      <c r="FH305" s="252"/>
      <c r="FI305" s="252"/>
      <c r="FJ305" s="252"/>
      <c r="FK305" s="252"/>
      <c r="FL305" s="252"/>
      <c r="FM305" s="252"/>
      <c r="FN305" s="252"/>
      <c r="FO305" s="252"/>
      <c r="FP305" s="252"/>
      <c r="FQ305" s="252"/>
      <c r="FR305" s="252"/>
      <c r="FS305" s="252"/>
      <c r="FT305" s="252"/>
      <c r="FU305" s="252"/>
      <c r="FV305" s="252"/>
      <c r="FW305" s="252"/>
      <c r="FX305" s="252"/>
      <c r="FY305" s="252"/>
      <c r="FZ305" s="252"/>
      <c r="GA305" s="252"/>
      <c r="GB305" s="252"/>
      <c r="GC305" s="252"/>
      <c r="GD305" s="252"/>
      <c r="GE305" s="252"/>
      <c r="GF305" s="252"/>
      <c r="GG305" s="252"/>
      <c r="GH305" s="252"/>
      <c r="GI305" s="252"/>
      <c r="GJ305" s="252"/>
      <c r="GK305" s="252"/>
      <c r="GL305" s="252"/>
      <c r="GM305" s="252"/>
      <c r="GN305" s="252"/>
      <c r="GO305" s="252"/>
      <c r="GP305" s="252"/>
      <c r="GQ305" s="252"/>
      <c r="GR305" s="252"/>
      <c r="GS305" s="252"/>
      <c r="GT305" s="252"/>
      <c r="GU305" s="252"/>
      <c r="GV305" s="252"/>
      <c r="GW305" s="252"/>
      <c r="GX305" s="252"/>
      <c r="GY305" s="252"/>
      <c r="GZ305" s="252"/>
      <c r="HA305" s="252"/>
      <c r="HB305" s="252"/>
      <c r="HC305" s="252"/>
      <c r="HD305" s="252"/>
      <c r="HE305" s="252"/>
      <c r="HF305" s="252"/>
      <c r="HG305" s="252"/>
      <c r="HH305" s="252"/>
      <c r="HI305" s="252"/>
      <c r="HJ305" s="252"/>
      <c r="HK305" s="252"/>
      <c r="HL305" s="252"/>
      <c r="HM305" s="252"/>
      <c r="HN305" s="252"/>
      <c r="HO305" s="252"/>
      <c r="HP305" s="252"/>
      <c r="HQ305" s="252"/>
      <c r="HR305" s="252"/>
    </row>
    <row r="306" spans="1:226" s="257" customFormat="1">
      <c r="A306" s="272"/>
      <c r="B306" s="401"/>
      <c r="C306" s="250"/>
      <c r="D306" s="402"/>
      <c r="E306" s="402"/>
      <c r="F306" s="402"/>
      <c r="G306" s="402"/>
      <c r="H306" s="402"/>
      <c r="I306" s="402"/>
      <c r="J306" s="402"/>
      <c r="K306" s="252"/>
      <c r="L306" s="252"/>
      <c r="M306" s="252"/>
      <c r="N306" s="252"/>
      <c r="O306" s="252"/>
      <c r="P306" s="252"/>
      <c r="Q306" s="254"/>
      <c r="R306" s="254"/>
      <c r="S306" s="254"/>
      <c r="T306" s="254"/>
      <c r="U306" s="254"/>
      <c r="V306" s="254"/>
      <c r="W306" s="254"/>
      <c r="X306" s="254"/>
      <c r="Y306" s="254"/>
      <c r="Z306" s="403"/>
      <c r="AA306" s="252"/>
      <c r="AB306" s="252"/>
      <c r="AC306" s="252"/>
      <c r="AD306" s="252"/>
      <c r="AE306" s="252"/>
      <c r="AF306" s="252"/>
      <c r="AG306" s="252"/>
      <c r="AH306" s="252"/>
      <c r="AI306" s="252"/>
      <c r="AJ306" s="252"/>
      <c r="AK306" s="252"/>
      <c r="AL306" s="252"/>
      <c r="AM306" s="252"/>
      <c r="AN306" s="252"/>
      <c r="AO306" s="252"/>
      <c r="AP306" s="252"/>
      <c r="AQ306" s="252"/>
      <c r="AR306" s="252"/>
      <c r="AS306" s="252"/>
      <c r="AT306" s="252"/>
      <c r="AU306" s="252"/>
      <c r="AV306" s="252"/>
      <c r="AW306" s="252"/>
      <c r="AX306" s="252"/>
      <c r="AY306" s="252"/>
      <c r="AZ306" s="252"/>
      <c r="BA306" s="252"/>
      <c r="BB306" s="252"/>
      <c r="BC306" s="252"/>
      <c r="BD306" s="252"/>
      <c r="BE306" s="252"/>
      <c r="BF306" s="252"/>
      <c r="BG306" s="252"/>
      <c r="BH306" s="252"/>
      <c r="BI306" s="252"/>
      <c r="BJ306" s="252"/>
      <c r="BK306" s="252"/>
      <c r="BL306" s="252"/>
      <c r="BM306" s="252"/>
      <c r="BN306" s="252"/>
      <c r="BO306" s="252"/>
      <c r="BP306" s="252"/>
      <c r="BQ306" s="252"/>
      <c r="BR306" s="252"/>
      <c r="BS306" s="252"/>
      <c r="BT306" s="252"/>
      <c r="BU306" s="252"/>
      <c r="BV306" s="252"/>
      <c r="BW306" s="252"/>
      <c r="BX306" s="252"/>
      <c r="BY306" s="252"/>
      <c r="BZ306" s="252"/>
      <c r="CA306" s="252"/>
      <c r="CB306" s="252"/>
      <c r="CC306" s="252"/>
      <c r="CD306" s="252"/>
      <c r="CE306" s="252"/>
      <c r="CF306" s="252"/>
      <c r="CG306" s="252"/>
      <c r="CH306" s="252"/>
      <c r="CI306" s="252"/>
      <c r="CJ306" s="252"/>
      <c r="CK306" s="252"/>
      <c r="CL306" s="252"/>
      <c r="CM306" s="252"/>
      <c r="CN306" s="252"/>
      <c r="CO306" s="252"/>
      <c r="CP306" s="252"/>
      <c r="CQ306" s="252"/>
      <c r="CR306" s="252"/>
      <c r="CS306" s="252"/>
      <c r="CT306" s="252"/>
      <c r="CU306" s="252"/>
      <c r="CV306" s="252"/>
      <c r="CW306" s="252"/>
      <c r="CX306" s="252"/>
      <c r="CY306" s="252"/>
      <c r="CZ306" s="252"/>
      <c r="DA306" s="252"/>
      <c r="DB306" s="252"/>
      <c r="DC306" s="252"/>
      <c r="DD306" s="252"/>
      <c r="DE306" s="252"/>
      <c r="DF306" s="252"/>
      <c r="DG306" s="252"/>
      <c r="DH306" s="252"/>
      <c r="DI306" s="252"/>
      <c r="DJ306" s="252"/>
      <c r="DK306" s="252"/>
      <c r="DL306" s="252"/>
      <c r="DM306" s="252"/>
      <c r="DN306" s="252"/>
      <c r="DO306" s="252"/>
      <c r="DP306" s="252"/>
      <c r="DQ306" s="252"/>
      <c r="DR306" s="252"/>
      <c r="DS306" s="252"/>
      <c r="DT306" s="252"/>
      <c r="DU306" s="252"/>
      <c r="DV306" s="252"/>
      <c r="DW306" s="252"/>
      <c r="DX306" s="252"/>
      <c r="DY306" s="252"/>
      <c r="DZ306" s="252"/>
      <c r="EA306" s="252"/>
      <c r="EB306" s="252"/>
      <c r="EC306" s="252"/>
      <c r="ED306" s="252"/>
      <c r="EE306" s="252"/>
      <c r="EF306" s="252"/>
      <c r="EG306" s="252"/>
      <c r="EH306" s="252"/>
      <c r="EI306" s="252"/>
      <c r="EJ306" s="252"/>
      <c r="EK306" s="252"/>
      <c r="EL306" s="252"/>
      <c r="EM306" s="252"/>
      <c r="EN306" s="252"/>
      <c r="EO306" s="252"/>
      <c r="EP306" s="252"/>
      <c r="EQ306" s="252"/>
      <c r="ER306" s="252"/>
      <c r="ES306" s="252"/>
      <c r="ET306" s="252"/>
      <c r="EU306" s="252"/>
      <c r="EV306" s="252"/>
      <c r="EW306" s="252"/>
      <c r="EX306" s="252"/>
      <c r="EY306" s="252"/>
      <c r="EZ306" s="252"/>
      <c r="FA306" s="252"/>
      <c r="FB306" s="252"/>
      <c r="FC306" s="252"/>
      <c r="FD306" s="252"/>
      <c r="FE306" s="252"/>
      <c r="FF306" s="252"/>
      <c r="FG306" s="252"/>
      <c r="FH306" s="252"/>
      <c r="FI306" s="252"/>
      <c r="FJ306" s="252"/>
      <c r="FK306" s="252"/>
      <c r="FL306" s="252"/>
      <c r="FM306" s="252"/>
      <c r="FN306" s="252"/>
      <c r="FO306" s="252"/>
      <c r="FP306" s="252"/>
      <c r="FQ306" s="252"/>
      <c r="FR306" s="252"/>
      <c r="FS306" s="252"/>
      <c r="FT306" s="252"/>
      <c r="FU306" s="252"/>
      <c r="FV306" s="252"/>
      <c r="FW306" s="252"/>
      <c r="FX306" s="252"/>
      <c r="FY306" s="252"/>
      <c r="FZ306" s="252"/>
      <c r="GA306" s="252"/>
      <c r="GB306" s="252"/>
      <c r="GC306" s="252"/>
      <c r="GD306" s="252"/>
      <c r="GE306" s="252"/>
      <c r="GF306" s="252"/>
      <c r="GG306" s="252"/>
      <c r="GH306" s="252"/>
      <c r="GI306" s="252"/>
      <c r="GJ306" s="252"/>
      <c r="GK306" s="252"/>
      <c r="GL306" s="252"/>
      <c r="GM306" s="252"/>
      <c r="GN306" s="252"/>
      <c r="GO306" s="252"/>
      <c r="GP306" s="252"/>
      <c r="GQ306" s="252"/>
      <c r="GR306" s="252"/>
      <c r="GS306" s="252"/>
      <c r="GT306" s="252"/>
      <c r="GU306" s="252"/>
      <c r="GV306" s="252"/>
      <c r="GW306" s="252"/>
      <c r="GX306" s="252"/>
      <c r="GY306" s="252"/>
      <c r="GZ306" s="252"/>
      <c r="HA306" s="252"/>
      <c r="HB306" s="252"/>
      <c r="HC306" s="252"/>
      <c r="HD306" s="252"/>
      <c r="HE306" s="252"/>
      <c r="HF306" s="252"/>
      <c r="HG306" s="252"/>
      <c r="HH306" s="252"/>
      <c r="HI306" s="252"/>
      <c r="HJ306" s="252"/>
      <c r="HK306" s="252"/>
      <c r="HL306" s="252"/>
      <c r="HM306" s="252"/>
      <c r="HN306" s="252"/>
      <c r="HO306" s="252"/>
      <c r="HP306" s="252"/>
      <c r="HQ306" s="252"/>
      <c r="HR306" s="252"/>
    </row>
    <row r="307" spans="1:226" s="257" customFormat="1">
      <c r="A307" s="272"/>
      <c r="B307" s="401"/>
      <c r="C307" s="250"/>
      <c r="D307" s="402"/>
      <c r="E307" s="402"/>
      <c r="F307" s="402"/>
      <c r="G307" s="402"/>
      <c r="H307" s="402"/>
      <c r="I307" s="402"/>
      <c r="J307" s="402"/>
      <c r="K307" s="252"/>
      <c r="L307" s="252"/>
      <c r="M307" s="252"/>
      <c r="N307" s="252"/>
      <c r="O307" s="252"/>
      <c r="P307" s="252"/>
      <c r="Q307" s="254"/>
      <c r="R307" s="254"/>
      <c r="S307" s="254"/>
      <c r="T307" s="254"/>
      <c r="U307" s="254"/>
      <c r="V307" s="254"/>
      <c r="W307" s="254"/>
      <c r="X307" s="254"/>
      <c r="Y307" s="254"/>
      <c r="Z307" s="403"/>
      <c r="AA307" s="252"/>
      <c r="AB307" s="252"/>
      <c r="AC307" s="252"/>
      <c r="AD307" s="252"/>
      <c r="AE307" s="252"/>
      <c r="AF307" s="252"/>
      <c r="AG307" s="252"/>
      <c r="AH307" s="252"/>
      <c r="AI307" s="252"/>
      <c r="AJ307" s="252"/>
      <c r="AK307" s="252"/>
      <c r="AL307" s="252"/>
      <c r="AM307" s="252"/>
      <c r="AN307" s="252"/>
      <c r="AO307" s="252"/>
      <c r="AP307" s="252"/>
      <c r="AQ307" s="252"/>
      <c r="AR307" s="252"/>
      <c r="AS307" s="252"/>
      <c r="AT307" s="252"/>
      <c r="AU307" s="252"/>
      <c r="AV307" s="252"/>
      <c r="AW307" s="252"/>
      <c r="AX307" s="252"/>
      <c r="AY307" s="252"/>
      <c r="AZ307" s="252"/>
      <c r="BA307" s="252"/>
      <c r="BB307" s="252"/>
      <c r="BC307" s="252"/>
      <c r="BD307" s="252"/>
      <c r="BE307" s="252"/>
      <c r="BF307" s="252"/>
      <c r="BG307" s="252"/>
      <c r="BH307" s="252"/>
      <c r="BI307" s="252"/>
      <c r="BJ307" s="252"/>
      <c r="BK307" s="252"/>
      <c r="BL307" s="252"/>
      <c r="BM307" s="252"/>
      <c r="BN307" s="252"/>
      <c r="BO307" s="252"/>
      <c r="BP307" s="252"/>
      <c r="BQ307" s="252"/>
      <c r="BR307" s="252"/>
      <c r="BS307" s="252"/>
      <c r="BT307" s="252"/>
      <c r="BU307" s="252"/>
      <c r="BV307" s="252"/>
      <c r="BW307" s="252"/>
      <c r="BX307" s="252"/>
      <c r="BY307" s="252"/>
      <c r="BZ307" s="252"/>
      <c r="CA307" s="252"/>
      <c r="CB307" s="252"/>
      <c r="CC307" s="252"/>
      <c r="CD307" s="252"/>
      <c r="CE307" s="252"/>
      <c r="CF307" s="252"/>
      <c r="CG307" s="252"/>
      <c r="CH307" s="252"/>
      <c r="CI307" s="252"/>
      <c r="CJ307" s="252"/>
      <c r="CK307" s="252"/>
      <c r="CL307" s="252"/>
      <c r="CM307" s="252"/>
      <c r="CN307" s="252"/>
      <c r="CO307" s="252"/>
      <c r="CP307" s="252"/>
      <c r="CQ307" s="252"/>
      <c r="CR307" s="252"/>
      <c r="CS307" s="252"/>
      <c r="CT307" s="252"/>
      <c r="CU307" s="252"/>
      <c r="CV307" s="252"/>
      <c r="CW307" s="252"/>
      <c r="CX307" s="252"/>
      <c r="CY307" s="252"/>
      <c r="CZ307" s="252"/>
      <c r="DA307" s="252"/>
      <c r="DB307" s="252"/>
      <c r="DC307" s="252"/>
      <c r="DD307" s="252"/>
      <c r="DE307" s="252"/>
      <c r="DF307" s="252"/>
      <c r="DG307" s="252"/>
      <c r="DH307" s="252"/>
      <c r="DI307" s="252"/>
      <c r="DJ307" s="252"/>
      <c r="DK307" s="252"/>
      <c r="DL307" s="252"/>
      <c r="DM307" s="252"/>
      <c r="DN307" s="252"/>
      <c r="DO307" s="252"/>
      <c r="DP307" s="252"/>
      <c r="DQ307" s="252"/>
      <c r="DR307" s="252"/>
      <c r="DS307" s="252"/>
      <c r="DT307" s="252"/>
      <c r="DU307" s="252"/>
      <c r="DV307" s="252"/>
      <c r="DW307" s="252"/>
      <c r="DX307" s="252"/>
      <c r="DY307" s="252"/>
      <c r="DZ307" s="252"/>
      <c r="EA307" s="252"/>
      <c r="EB307" s="252"/>
      <c r="EC307" s="252"/>
      <c r="ED307" s="252"/>
      <c r="EE307" s="252"/>
      <c r="EF307" s="252"/>
      <c r="EG307" s="252"/>
      <c r="EH307" s="252"/>
      <c r="EI307" s="252"/>
      <c r="EJ307" s="252"/>
      <c r="EK307" s="252"/>
      <c r="EL307" s="252"/>
      <c r="EM307" s="252"/>
      <c r="EN307" s="252"/>
      <c r="EO307" s="252"/>
      <c r="EP307" s="252"/>
      <c r="EQ307" s="252"/>
      <c r="ER307" s="252"/>
      <c r="ES307" s="252"/>
      <c r="ET307" s="252"/>
      <c r="EU307" s="252"/>
      <c r="EV307" s="252"/>
      <c r="EW307" s="252"/>
      <c r="EX307" s="252"/>
      <c r="EY307" s="252"/>
      <c r="EZ307" s="252"/>
      <c r="FA307" s="252"/>
      <c r="FB307" s="252"/>
      <c r="FC307" s="252"/>
      <c r="FD307" s="252"/>
      <c r="FE307" s="252"/>
      <c r="FF307" s="252"/>
      <c r="FG307" s="252"/>
      <c r="FH307" s="252"/>
      <c r="FI307" s="252"/>
      <c r="FJ307" s="252"/>
      <c r="FK307" s="252"/>
      <c r="FL307" s="252"/>
      <c r="FM307" s="252"/>
      <c r="FN307" s="252"/>
      <c r="FO307" s="252"/>
      <c r="FP307" s="252"/>
      <c r="FQ307" s="252"/>
      <c r="FR307" s="252"/>
      <c r="FS307" s="252"/>
      <c r="FT307" s="252"/>
      <c r="FU307" s="252"/>
      <c r="FV307" s="252"/>
      <c r="FW307" s="252"/>
      <c r="FX307" s="252"/>
      <c r="FY307" s="252"/>
      <c r="FZ307" s="252"/>
      <c r="GA307" s="252"/>
      <c r="GB307" s="252"/>
      <c r="GC307" s="252"/>
      <c r="GD307" s="252"/>
      <c r="GE307" s="252"/>
      <c r="GF307" s="252"/>
      <c r="GG307" s="252"/>
      <c r="GH307" s="252"/>
      <c r="GI307" s="252"/>
      <c r="GJ307" s="252"/>
      <c r="GK307" s="252"/>
      <c r="GL307" s="252"/>
      <c r="GM307" s="252"/>
      <c r="GN307" s="252"/>
      <c r="GO307" s="252"/>
      <c r="GP307" s="252"/>
      <c r="GQ307" s="252"/>
      <c r="GR307" s="252"/>
      <c r="GS307" s="252"/>
      <c r="GT307" s="252"/>
      <c r="GU307" s="252"/>
      <c r="GV307" s="252"/>
      <c r="GW307" s="252"/>
      <c r="GX307" s="252"/>
      <c r="GY307" s="252"/>
      <c r="GZ307" s="252"/>
      <c r="HA307" s="252"/>
      <c r="HB307" s="252"/>
      <c r="HC307" s="252"/>
      <c r="HD307" s="252"/>
      <c r="HE307" s="252"/>
      <c r="HF307" s="252"/>
      <c r="HG307" s="252"/>
      <c r="HH307" s="252"/>
      <c r="HI307" s="252"/>
      <c r="HJ307" s="252"/>
      <c r="HK307" s="252"/>
      <c r="HL307" s="252"/>
      <c r="HM307" s="252"/>
      <c r="HN307" s="252"/>
      <c r="HO307" s="252"/>
      <c r="HP307" s="252"/>
      <c r="HQ307" s="252"/>
      <c r="HR307" s="252"/>
    </row>
    <row r="308" spans="1:226" s="257" customFormat="1">
      <c r="C308" s="404"/>
      <c r="D308" s="404"/>
      <c r="E308" s="404"/>
      <c r="F308" s="404"/>
      <c r="G308" s="404"/>
      <c r="H308" s="404"/>
      <c r="I308" s="404"/>
      <c r="J308" s="404"/>
      <c r="Q308" s="405"/>
      <c r="R308" s="405"/>
      <c r="S308" s="405"/>
      <c r="T308" s="405"/>
      <c r="U308" s="405"/>
      <c r="V308" s="405"/>
      <c r="W308" s="405"/>
      <c r="X308" s="405"/>
      <c r="Y308" s="405"/>
      <c r="Z308" s="406"/>
      <c r="AH308" s="252"/>
      <c r="AI308" s="252"/>
      <c r="AJ308" s="252"/>
      <c r="AK308" s="252"/>
      <c r="AL308" s="252"/>
      <c r="AM308" s="252"/>
      <c r="AN308" s="252"/>
      <c r="AO308" s="252"/>
      <c r="AP308" s="252"/>
      <c r="AQ308" s="252"/>
      <c r="AR308" s="252"/>
      <c r="AS308" s="252"/>
      <c r="AT308" s="252"/>
      <c r="AU308" s="252"/>
      <c r="AV308" s="252"/>
      <c r="AW308" s="252"/>
      <c r="AX308" s="252"/>
      <c r="AY308" s="252"/>
      <c r="AZ308" s="252"/>
      <c r="BA308" s="252"/>
      <c r="BB308" s="252"/>
      <c r="BC308" s="252"/>
      <c r="BD308" s="252"/>
      <c r="BE308" s="252"/>
      <c r="BF308" s="252"/>
      <c r="BG308" s="252"/>
      <c r="BH308" s="252"/>
      <c r="BI308" s="252"/>
      <c r="BJ308" s="252"/>
      <c r="BK308" s="252"/>
      <c r="BL308" s="252"/>
      <c r="BM308" s="252"/>
      <c r="BN308" s="252"/>
      <c r="BO308" s="252"/>
      <c r="BP308" s="252"/>
      <c r="BQ308" s="252"/>
      <c r="BR308" s="252"/>
      <c r="BS308" s="252"/>
      <c r="BT308" s="252"/>
      <c r="BU308" s="252"/>
      <c r="BV308" s="252"/>
      <c r="BW308" s="252"/>
      <c r="BX308" s="252"/>
      <c r="BY308" s="252"/>
      <c r="BZ308" s="252"/>
      <c r="CA308" s="252"/>
      <c r="CB308" s="252"/>
      <c r="CC308" s="252"/>
      <c r="CD308" s="252"/>
      <c r="CE308" s="252"/>
      <c r="CF308" s="252"/>
      <c r="CG308" s="252"/>
      <c r="CH308" s="252"/>
      <c r="CI308" s="252"/>
      <c r="CJ308" s="252"/>
      <c r="CK308" s="252"/>
      <c r="CL308" s="252"/>
      <c r="CM308" s="252"/>
      <c r="CN308" s="252"/>
      <c r="CO308" s="252"/>
      <c r="CP308" s="252"/>
      <c r="CQ308" s="252"/>
      <c r="CR308" s="252"/>
      <c r="CS308" s="252"/>
      <c r="CT308" s="252"/>
      <c r="CU308" s="252"/>
      <c r="CV308" s="252"/>
      <c r="CW308" s="252"/>
      <c r="CX308" s="252"/>
      <c r="CY308" s="252"/>
      <c r="CZ308" s="252"/>
      <c r="DA308" s="252"/>
      <c r="DB308" s="252"/>
      <c r="DC308" s="252"/>
      <c r="DD308" s="252"/>
      <c r="DE308" s="252"/>
      <c r="DF308" s="252"/>
      <c r="DG308" s="252"/>
      <c r="DH308" s="252"/>
      <c r="DI308" s="252"/>
      <c r="DJ308" s="252"/>
      <c r="DK308" s="252"/>
      <c r="DL308" s="252"/>
      <c r="DM308" s="252"/>
      <c r="DN308" s="252"/>
      <c r="DO308" s="252"/>
      <c r="DP308" s="252"/>
      <c r="DQ308" s="252"/>
      <c r="DR308" s="252"/>
      <c r="DS308" s="252"/>
      <c r="DT308" s="252"/>
      <c r="DU308" s="252"/>
      <c r="DV308" s="252"/>
      <c r="DW308" s="252"/>
      <c r="DX308" s="252"/>
      <c r="DY308" s="252"/>
      <c r="DZ308" s="252"/>
      <c r="EA308" s="252"/>
      <c r="EB308" s="252"/>
      <c r="EC308" s="252"/>
      <c r="ED308" s="252"/>
      <c r="EE308" s="252"/>
      <c r="EF308" s="252"/>
      <c r="EG308" s="252"/>
      <c r="EH308" s="252"/>
      <c r="EI308" s="252"/>
      <c r="EJ308" s="252"/>
      <c r="EK308" s="252"/>
      <c r="EL308" s="252"/>
      <c r="EM308" s="252"/>
      <c r="EN308" s="252"/>
      <c r="EO308" s="252"/>
      <c r="EP308" s="252"/>
      <c r="EQ308" s="252"/>
      <c r="ER308" s="252"/>
      <c r="ES308" s="252"/>
      <c r="ET308" s="252"/>
      <c r="EU308" s="252"/>
      <c r="EV308" s="252"/>
      <c r="EW308" s="252"/>
      <c r="EX308" s="252"/>
      <c r="EY308" s="252"/>
      <c r="EZ308" s="252"/>
      <c r="FA308" s="252"/>
      <c r="FB308" s="252"/>
      <c r="FC308" s="252"/>
      <c r="FD308" s="252"/>
      <c r="FE308" s="252"/>
      <c r="FF308" s="252"/>
      <c r="FG308" s="252"/>
      <c r="FH308" s="252"/>
      <c r="FI308" s="252"/>
      <c r="FJ308" s="252"/>
      <c r="FK308" s="252"/>
      <c r="FL308" s="252"/>
      <c r="FM308" s="252"/>
      <c r="FN308" s="252"/>
      <c r="FO308" s="252"/>
      <c r="FP308" s="252"/>
      <c r="FQ308" s="252"/>
      <c r="FR308" s="252"/>
      <c r="FS308" s="252"/>
      <c r="FT308" s="252"/>
      <c r="FU308" s="252"/>
      <c r="FV308" s="252"/>
      <c r="FW308" s="252"/>
      <c r="FX308" s="252"/>
      <c r="FY308" s="252"/>
      <c r="FZ308" s="252"/>
      <c r="GA308" s="252"/>
      <c r="GB308" s="252"/>
      <c r="GC308" s="252"/>
      <c r="GD308" s="252"/>
      <c r="GE308" s="252"/>
      <c r="GF308" s="252"/>
      <c r="GG308" s="252"/>
      <c r="GH308" s="252"/>
      <c r="GI308" s="252"/>
      <c r="GJ308" s="252"/>
      <c r="GK308" s="252"/>
      <c r="GL308" s="252"/>
      <c r="GM308" s="252"/>
      <c r="GN308" s="252"/>
      <c r="GO308" s="252"/>
      <c r="GP308" s="252"/>
      <c r="GQ308" s="252"/>
      <c r="GR308" s="252"/>
      <c r="GS308" s="252"/>
      <c r="GT308" s="252"/>
      <c r="GU308" s="252"/>
      <c r="GV308" s="252"/>
      <c r="GW308" s="252"/>
      <c r="GX308" s="252"/>
      <c r="GY308" s="252"/>
      <c r="GZ308" s="252"/>
      <c r="HA308" s="252"/>
      <c r="HB308" s="252"/>
      <c r="HC308" s="252"/>
      <c r="HD308" s="252"/>
      <c r="HE308" s="252"/>
      <c r="HF308" s="252"/>
      <c r="HG308" s="252"/>
      <c r="HH308" s="252"/>
      <c r="HI308" s="252"/>
      <c r="HJ308" s="252"/>
      <c r="HK308" s="252"/>
      <c r="HL308" s="252"/>
      <c r="HM308" s="252"/>
      <c r="HN308" s="252"/>
      <c r="HO308" s="252"/>
      <c r="HP308" s="252"/>
      <c r="HQ308" s="252"/>
      <c r="HR308" s="252"/>
    </row>
    <row r="309" spans="1:226" s="257" customFormat="1">
      <c r="C309" s="404"/>
      <c r="D309" s="404"/>
      <c r="E309" s="404"/>
      <c r="F309" s="404"/>
      <c r="G309" s="404"/>
      <c r="H309" s="404"/>
      <c r="I309" s="404"/>
      <c r="J309" s="404"/>
      <c r="Q309" s="405"/>
      <c r="R309" s="405"/>
      <c r="S309" s="405"/>
      <c r="T309" s="405"/>
      <c r="U309" s="405"/>
      <c r="V309" s="405"/>
      <c r="W309" s="405"/>
      <c r="X309" s="405"/>
      <c r="Y309" s="405"/>
      <c r="Z309" s="406"/>
      <c r="AH309" s="252"/>
      <c r="AI309" s="252"/>
      <c r="AJ309" s="252"/>
      <c r="AK309" s="252"/>
      <c r="AL309" s="252"/>
      <c r="AM309" s="252"/>
      <c r="AN309" s="252"/>
      <c r="AO309" s="252"/>
      <c r="AP309" s="252"/>
      <c r="AQ309" s="252"/>
      <c r="AR309" s="252"/>
      <c r="AS309" s="252"/>
      <c r="AT309" s="252"/>
      <c r="AU309" s="252"/>
      <c r="AV309" s="252"/>
      <c r="AW309" s="252"/>
      <c r="AX309" s="252"/>
      <c r="AY309" s="252"/>
      <c r="AZ309" s="252"/>
      <c r="BA309" s="252"/>
      <c r="BB309" s="252"/>
      <c r="BC309" s="252"/>
      <c r="BD309" s="252"/>
      <c r="BE309" s="252"/>
      <c r="BF309" s="252"/>
      <c r="BG309" s="252"/>
      <c r="BH309" s="252"/>
      <c r="BI309" s="252"/>
      <c r="BJ309" s="252"/>
      <c r="BK309" s="252"/>
      <c r="BL309" s="252"/>
      <c r="BM309" s="252"/>
      <c r="BN309" s="252"/>
      <c r="BO309" s="252"/>
      <c r="BP309" s="252"/>
      <c r="BQ309" s="252"/>
      <c r="BR309" s="252"/>
      <c r="BS309" s="252"/>
      <c r="BT309" s="252"/>
      <c r="BU309" s="252"/>
      <c r="BV309" s="252"/>
      <c r="BW309" s="252"/>
      <c r="BX309" s="252"/>
      <c r="BY309" s="252"/>
      <c r="BZ309" s="252"/>
      <c r="CA309" s="252"/>
      <c r="CB309" s="252"/>
      <c r="CC309" s="252"/>
      <c r="CD309" s="252"/>
      <c r="CE309" s="252"/>
      <c r="CF309" s="252"/>
      <c r="CG309" s="252"/>
      <c r="CH309" s="252"/>
      <c r="CI309" s="252"/>
      <c r="CJ309" s="252"/>
      <c r="CK309" s="252"/>
      <c r="CL309" s="252"/>
      <c r="CM309" s="252"/>
      <c r="CN309" s="252"/>
      <c r="CO309" s="252"/>
      <c r="CP309" s="252"/>
      <c r="CQ309" s="252"/>
      <c r="CR309" s="252"/>
      <c r="CS309" s="252"/>
      <c r="CT309" s="252"/>
      <c r="CU309" s="252"/>
      <c r="CV309" s="252"/>
      <c r="CW309" s="252"/>
      <c r="CX309" s="252"/>
      <c r="CY309" s="252"/>
      <c r="CZ309" s="252"/>
      <c r="DA309" s="252"/>
      <c r="DB309" s="252"/>
      <c r="DC309" s="252"/>
      <c r="DD309" s="252"/>
      <c r="DE309" s="252"/>
      <c r="DF309" s="252"/>
      <c r="DG309" s="252"/>
      <c r="DH309" s="252"/>
      <c r="DI309" s="252"/>
      <c r="DJ309" s="252"/>
      <c r="DK309" s="252"/>
      <c r="DL309" s="252"/>
      <c r="DM309" s="252"/>
      <c r="DN309" s="252"/>
      <c r="DO309" s="252"/>
      <c r="DP309" s="252"/>
      <c r="DQ309" s="252"/>
      <c r="DR309" s="252"/>
      <c r="DS309" s="252"/>
      <c r="DT309" s="252"/>
      <c r="DU309" s="252"/>
      <c r="DV309" s="252"/>
      <c r="DW309" s="252"/>
      <c r="DX309" s="252"/>
      <c r="DY309" s="252"/>
      <c r="DZ309" s="252"/>
      <c r="EA309" s="252"/>
      <c r="EB309" s="252"/>
      <c r="EC309" s="252"/>
      <c r="ED309" s="252"/>
      <c r="EE309" s="252"/>
      <c r="EF309" s="252"/>
      <c r="EG309" s="252"/>
      <c r="EH309" s="252"/>
      <c r="EI309" s="252"/>
      <c r="EJ309" s="252"/>
      <c r="EK309" s="252"/>
      <c r="EL309" s="252"/>
      <c r="EM309" s="252"/>
      <c r="EN309" s="252"/>
      <c r="EO309" s="252"/>
      <c r="EP309" s="252"/>
      <c r="EQ309" s="252"/>
      <c r="ER309" s="252"/>
      <c r="ES309" s="252"/>
      <c r="ET309" s="252"/>
      <c r="EU309" s="252"/>
      <c r="EV309" s="252"/>
      <c r="EW309" s="252"/>
      <c r="EX309" s="252"/>
      <c r="EY309" s="252"/>
      <c r="EZ309" s="252"/>
      <c r="FA309" s="252"/>
      <c r="FB309" s="252"/>
      <c r="FC309" s="252"/>
      <c r="FD309" s="252"/>
      <c r="FE309" s="252"/>
      <c r="FF309" s="252"/>
      <c r="FG309" s="252"/>
      <c r="FH309" s="252"/>
      <c r="FI309" s="252"/>
      <c r="FJ309" s="252"/>
      <c r="FK309" s="252"/>
      <c r="FL309" s="252"/>
      <c r="FM309" s="252"/>
      <c r="FN309" s="252"/>
      <c r="FO309" s="252"/>
      <c r="FP309" s="252"/>
      <c r="FQ309" s="252"/>
      <c r="FR309" s="252"/>
      <c r="FS309" s="252"/>
      <c r="FT309" s="252"/>
      <c r="FU309" s="252"/>
      <c r="FV309" s="252"/>
      <c r="FW309" s="252"/>
      <c r="FX309" s="252"/>
      <c r="FY309" s="252"/>
      <c r="FZ309" s="252"/>
      <c r="GA309" s="252"/>
      <c r="GB309" s="252"/>
      <c r="GC309" s="252"/>
      <c r="GD309" s="252"/>
      <c r="GE309" s="252"/>
      <c r="GF309" s="252"/>
      <c r="GG309" s="252"/>
      <c r="GH309" s="252"/>
      <c r="GI309" s="252"/>
      <c r="GJ309" s="252"/>
      <c r="GK309" s="252"/>
      <c r="GL309" s="252"/>
      <c r="GM309" s="252"/>
      <c r="GN309" s="252"/>
      <c r="GO309" s="252"/>
      <c r="GP309" s="252"/>
      <c r="GQ309" s="252"/>
      <c r="GR309" s="252"/>
      <c r="GS309" s="252"/>
      <c r="GT309" s="252"/>
      <c r="GU309" s="252"/>
      <c r="GV309" s="252"/>
      <c r="GW309" s="252"/>
      <c r="GX309" s="252"/>
      <c r="GY309" s="252"/>
      <c r="GZ309" s="252"/>
      <c r="HA309" s="252"/>
      <c r="HB309" s="252"/>
      <c r="HC309" s="252"/>
      <c r="HD309" s="252"/>
      <c r="HE309" s="252"/>
      <c r="HF309" s="252"/>
      <c r="HG309" s="252"/>
      <c r="HH309" s="252"/>
      <c r="HI309" s="252"/>
      <c r="HJ309" s="252"/>
      <c r="HK309" s="252"/>
      <c r="HL309" s="252"/>
      <c r="HM309" s="252"/>
      <c r="HN309" s="252"/>
      <c r="HO309" s="252"/>
      <c r="HP309" s="252"/>
      <c r="HQ309" s="252"/>
      <c r="HR309" s="252"/>
    </row>
    <row r="310" spans="1:226" s="257" customFormat="1">
      <c r="C310" s="404"/>
      <c r="D310" s="404"/>
      <c r="E310" s="404"/>
      <c r="F310" s="404"/>
      <c r="G310" s="404"/>
      <c r="H310" s="404"/>
      <c r="I310" s="404"/>
      <c r="J310" s="404"/>
      <c r="Q310" s="405"/>
      <c r="R310" s="405"/>
      <c r="S310" s="405"/>
      <c r="T310" s="405"/>
      <c r="U310" s="405"/>
      <c r="V310" s="405"/>
      <c r="W310" s="405"/>
      <c r="X310" s="405"/>
      <c r="Y310" s="405"/>
      <c r="Z310" s="406"/>
      <c r="AH310" s="252"/>
      <c r="AI310" s="252"/>
      <c r="AJ310" s="252"/>
      <c r="AK310" s="252"/>
      <c r="AL310" s="252"/>
      <c r="AM310" s="252"/>
      <c r="AN310" s="252"/>
      <c r="AO310" s="252"/>
      <c r="AP310" s="252"/>
      <c r="AQ310" s="252"/>
      <c r="AR310" s="252"/>
      <c r="AS310" s="252"/>
      <c r="AT310" s="252"/>
      <c r="AU310" s="252"/>
      <c r="AV310" s="252"/>
      <c r="AW310" s="252"/>
      <c r="AX310" s="252"/>
      <c r="AY310" s="252"/>
      <c r="AZ310" s="252"/>
      <c r="BA310" s="252"/>
      <c r="BB310" s="252"/>
      <c r="BC310" s="252"/>
      <c r="BD310" s="252"/>
      <c r="BE310" s="252"/>
      <c r="BF310" s="252"/>
      <c r="BG310" s="252"/>
      <c r="BH310" s="252"/>
      <c r="BI310" s="252"/>
      <c r="BJ310" s="252"/>
      <c r="BK310" s="252"/>
      <c r="BL310" s="252"/>
      <c r="BM310" s="252"/>
      <c r="BN310" s="252"/>
      <c r="BO310" s="252"/>
      <c r="BP310" s="252"/>
      <c r="BQ310" s="252"/>
      <c r="BR310" s="252"/>
      <c r="BS310" s="252"/>
      <c r="BT310" s="252"/>
      <c r="BU310" s="252"/>
      <c r="BV310" s="252"/>
      <c r="BW310" s="252"/>
      <c r="BX310" s="252"/>
      <c r="BY310" s="252"/>
      <c r="BZ310" s="252"/>
      <c r="CA310" s="252"/>
      <c r="CB310" s="252"/>
      <c r="CC310" s="252"/>
      <c r="CD310" s="252"/>
      <c r="CE310" s="252"/>
      <c r="CF310" s="252"/>
      <c r="CG310" s="252"/>
      <c r="CH310" s="252"/>
      <c r="CI310" s="252"/>
      <c r="CJ310" s="252"/>
      <c r="CK310" s="252"/>
      <c r="CL310" s="252"/>
      <c r="CM310" s="252"/>
      <c r="CN310" s="252"/>
      <c r="CO310" s="252"/>
      <c r="CP310" s="252"/>
      <c r="CQ310" s="252"/>
      <c r="CR310" s="252"/>
      <c r="CS310" s="252"/>
      <c r="CT310" s="252"/>
      <c r="CU310" s="252"/>
      <c r="CV310" s="252"/>
      <c r="CW310" s="252"/>
      <c r="CX310" s="252"/>
      <c r="CY310" s="252"/>
      <c r="CZ310" s="252"/>
      <c r="DA310" s="252"/>
      <c r="DB310" s="252"/>
      <c r="DC310" s="252"/>
      <c r="DD310" s="252"/>
      <c r="DE310" s="252"/>
      <c r="DF310" s="252"/>
      <c r="DG310" s="252"/>
      <c r="DH310" s="252"/>
      <c r="DI310" s="252"/>
      <c r="DJ310" s="252"/>
      <c r="DK310" s="252"/>
      <c r="DL310" s="252"/>
      <c r="DM310" s="252"/>
      <c r="DN310" s="252"/>
      <c r="DO310" s="252"/>
      <c r="DP310" s="252"/>
      <c r="DQ310" s="252"/>
      <c r="DR310" s="252"/>
      <c r="DS310" s="252"/>
      <c r="DT310" s="252"/>
      <c r="DU310" s="252"/>
      <c r="DV310" s="252"/>
      <c r="DW310" s="252"/>
      <c r="DX310" s="252"/>
      <c r="DY310" s="252"/>
      <c r="DZ310" s="252"/>
      <c r="EA310" s="252"/>
      <c r="EB310" s="252"/>
      <c r="EC310" s="252"/>
      <c r="ED310" s="252"/>
      <c r="EE310" s="252"/>
      <c r="EF310" s="252"/>
      <c r="EG310" s="252"/>
      <c r="EH310" s="252"/>
      <c r="EI310" s="252"/>
      <c r="EJ310" s="252"/>
      <c r="EK310" s="252"/>
      <c r="EL310" s="252"/>
      <c r="EM310" s="252"/>
      <c r="EN310" s="252"/>
      <c r="EO310" s="252"/>
      <c r="EP310" s="252"/>
      <c r="EQ310" s="252"/>
      <c r="ER310" s="252"/>
      <c r="ES310" s="252"/>
      <c r="ET310" s="252"/>
      <c r="EU310" s="252"/>
      <c r="EV310" s="252"/>
      <c r="EW310" s="252"/>
      <c r="EX310" s="252"/>
      <c r="EY310" s="252"/>
      <c r="EZ310" s="252"/>
      <c r="FA310" s="252"/>
      <c r="FB310" s="252"/>
      <c r="FC310" s="252"/>
      <c r="FD310" s="252"/>
      <c r="FE310" s="252"/>
      <c r="FF310" s="252"/>
      <c r="FG310" s="252"/>
      <c r="FH310" s="252"/>
      <c r="FI310" s="252"/>
      <c r="FJ310" s="252"/>
      <c r="FK310" s="252"/>
      <c r="FL310" s="252"/>
      <c r="FM310" s="252"/>
      <c r="FN310" s="252"/>
      <c r="FO310" s="252"/>
      <c r="FP310" s="252"/>
      <c r="FQ310" s="252"/>
      <c r="FR310" s="252"/>
      <c r="FS310" s="252"/>
      <c r="FT310" s="252"/>
      <c r="FU310" s="252"/>
      <c r="FV310" s="252"/>
      <c r="FW310" s="252"/>
      <c r="FX310" s="252"/>
      <c r="FY310" s="252"/>
      <c r="FZ310" s="252"/>
      <c r="GA310" s="252"/>
      <c r="GB310" s="252"/>
      <c r="GC310" s="252"/>
      <c r="GD310" s="252"/>
      <c r="GE310" s="252"/>
      <c r="GF310" s="252"/>
      <c r="GG310" s="252"/>
      <c r="GH310" s="252"/>
      <c r="GI310" s="252"/>
      <c r="GJ310" s="252"/>
      <c r="GK310" s="252"/>
      <c r="GL310" s="252"/>
      <c r="GM310" s="252"/>
      <c r="GN310" s="252"/>
      <c r="GO310" s="252"/>
      <c r="GP310" s="252"/>
      <c r="GQ310" s="252"/>
      <c r="GR310" s="252"/>
      <c r="GS310" s="252"/>
      <c r="GT310" s="252"/>
      <c r="GU310" s="252"/>
      <c r="GV310" s="252"/>
      <c r="GW310" s="252"/>
      <c r="GX310" s="252"/>
      <c r="GY310" s="252"/>
      <c r="GZ310" s="252"/>
      <c r="HA310" s="252"/>
      <c r="HB310" s="252"/>
      <c r="HC310" s="252"/>
      <c r="HD310" s="252"/>
      <c r="HE310" s="252"/>
      <c r="HF310" s="252"/>
      <c r="HG310" s="252"/>
      <c r="HH310" s="252"/>
      <c r="HI310" s="252"/>
      <c r="HJ310" s="252"/>
      <c r="HK310" s="252"/>
      <c r="HL310" s="252"/>
      <c r="HM310" s="252"/>
      <c r="HN310" s="252"/>
      <c r="HO310" s="252"/>
      <c r="HP310" s="252"/>
      <c r="HQ310" s="252"/>
      <c r="HR310" s="252"/>
    </row>
    <row r="311" spans="1:226" s="257" customFormat="1">
      <c r="C311" s="404"/>
      <c r="D311" s="404"/>
      <c r="E311" s="404"/>
      <c r="F311" s="404"/>
      <c r="G311" s="404"/>
      <c r="H311" s="404"/>
      <c r="I311" s="404"/>
      <c r="J311" s="404"/>
      <c r="Q311" s="405"/>
      <c r="R311" s="405"/>
      <c r="S311" s="405"/>
      <c r="T311" s="405"/>
      <c r="U311" s="405"/>
      <c r="V311" s="405"/>
      <c r="W311" s="405"/>
      <c r="X311" s="405"/>
      <c r="Y311" s="405"/>
      <c r="Z311" s="406"/>
      <c r="AH311" s="252"/>
      <c r="AI311" s="252"/>
      <c r="AJ311" s="252"/>
      <c r="AK311" s="252"/>
      <c r="AL311" s="252"/>
      <c r="AM311" s="252"/>
      <c r="AN311" s="252"/>
      <c r="AO311" s="252"/>
      <c r="AP311" s="252"/>
      <c r="AQ311" s="252"/>
      <c r="AR311" s="252"/>
      <c r="AS311" s="252"/>
      <c r="AT311" s="252"/>
      <c r="AU311" s="252"/>
      <c r="AV311" s="252"/>
      <c r="AW311" s="252"/>
      <c r="AX311" s="252"/>
      <c r="AY311" s="252"/>
      <c r="AZ311" s="252"/>
      <c r="BA311" s="252"/>
      <c r="BB311" s="252"/>
      <c r="BC311" s="252"/>
      <c r="BD311" s="252"/>
      <c r="BE311" s="252"/>
      <c r="BF311" s="252"/>
      <c r="BG311" s="252"/>
      <c r="BH311" s="252"/>
      <c r="BI311" s="252"/>
      <c r="BJ311" s="252"/>
      <c r="BK311" s="252"/>
      <c r="BL311" s="252"/>
      <c r="BM311" s="252"/>
      <c r="BN311" s="252"/>
      <c r="BO311" s="252"/>
      <c r="BP311" s="252"/>
      <c r="BQ311" s="252"/>
      <c r="BR311" s="252"/>
      <c r="BS311" s="252"/>
      <c r="BT311" s="252"/>
      <c r="BU311" s="252"/>
      <c r="BV311" s="252"/>
      <c r="BW311" s="252"/>
      <c r="BX311" s="252"/>
      <c r="BY311" s="252"/>
      <c r="BZ311" s="252"/>
      <c r="CA311" s="252"/>
      <c r="CB311" s="252"/>
      <c r="CC311" s="252"/>
      <c r="CD311" s="252"/>
      <c r="CE311" s="252"/>
      <c r="CF311" s="252"/>
      <c r="CG311" s="252"/>
      <c r="CH311" s="252"/>
      <c r="CI311" s="252"/>
      <c r="CJ311" s="252"/>
      <c r="CK311" s="252"/>
      <c r="CL311" s="252"/>
      <c r="CM311" s="252"/>
      <c r="CN311" s="252"/>
      <c r="CO311" s="252"/>
      <c r="CP311" s="252"/>
      <c r="CQ311" s="252"/>
      <c r="CR311" s="252"/>
      <c r="CS311" s="252"/>
      <c r="CT311" s="252"/>
      <c r="CU311" s="252"/>
      <c r="CV311" s="252"/>
      <c r="CW311" s="252"/>
      <c r="CX311" s="252"/>
      <c r="CY311" s="252"/>
      <c r="CZ311" s="252"/>
      <c r="DA311" s="252"/>
      <c r="DB311" s="252"/>
      <c r="DC311" s="252"/>
      <c r="DD311" s="252"/>
      <c r="DE311" s="252"/>
      <c r="DF311" s="252"/>
      <c r="DG311" s="252"/>
      <c r="DH311" s="252"/>
      <c r="DI311" s="252"/>
      <c r="DJ311" s="252"/>
      <c r="DK311" s="252"/>
      <c r="DL311" s="252"/>
      <c r="DM311" s="252"/>
      <c r="DN311" s="252"/>
      <c r="DO311" s="252"/>
      <c r="DP311" s="252"/>
      <c r="DQ311" s="252"/>
      <c r="DR311" s="252"/>
      <c r="DS311" s="252"/>
      <c r="DT311" s="252"/>
      <c r="DU311" s="252"/>
      <c r="DV311" s="252"/>
      <c r="DW311" s="252"/>
      <c r="DX311" s="252"/>
      <c r="DY311" s="252"/>
      <c r="DZ311" s="252"/>
      <c r="EA311" s="252"/>
      <c r="EB311" s="252"/>
      <c r="EC311" s="252"/>
      <c r="ED311" s="252"/>
      <c r="EE311" s="252"/>
      <c r="EF311" s="252"/>
      <c r="EG311" s="252"/>
      <c r="EH311" s="252"/>
      <c r="EI311" s="252"/>
      <c r="EJ311" s="252"/>
      <c r="EK311" s="252"/>
      <c r="EL311" s="252"/>
      <c r="EM311" s="252"/>
      <c r="EN311" s="252"/>
      <c r="EO311" s="252"/>
      <c r="EP311" s="252"/>
      <c r="EQ311" s="252"/>
      <c r="ER311" s="252"/>
      <c r="ES311" s="252"/>
      <c r="ET311" s="252"/>
      <c r="EU311" s="252"/>
      <c r="EV311" s="252"/>
      <c r="EW311" s="252"/>
      <c r="EX311" s="252"/>
      <c r="EY311" s="252"/>
      <c r="EZ311" s="252"/>
      <c r="FA311" s="252"/>
      <c r="FB311" s="252"/>
      <c r="FC311" s="252"/>
      <c r="FD311" s="252"/>
      <c r="FE311" s="252"/>
      <c r="FF311" s="252"/>
      <c r="FG311" s="252"/>
      <c r="FH311" s="252"/>
      <c r="FI311" s="252"/>
      <c r="FJ311" s="252"/>
      <c r="FK311" s="252"/>
      <c r="FL311" s="252"/>
      <c r="FM311" s="252"/>
      <c r="FN311" s="252"/>
      <c r="FO311" s="252"/>
      <c r="FP311" s="252"/>
      <c r="FQ311" s="252"/>
      <c r="FR311" s="252"/>
      <c r="FS311" s="252"/>
      <c r="FT311" s="252"/>
      <c r="FU311" s="252"/>
      <c r="FV311" s="252"/>
      <c r="FW311" s="252"/>
      <c r="FX311" s="252"/>
      <c r="FY311" s="252"/>
      <c r="FZ311" s="252"/>
      <c r="GA311" s="252"/>
      <c r="GB311" s="252"/>
      <c r="GC311" s="252"/>
      <c r="GD311" s="252"/>
      <c r="GE311" s="252"/>
      <c r="GF311" s="252"/>
      <c r="GG311" s="252"/>
      <c r="GH311" s="252"/>
      <c r="GI311" s="252"/>
      <c r="GJ311" s="252"/>
      <c r="GK311" s="252"/>
      <c r="GL311" s="252"/>
      <c r="GM311" s="252"/>
      <c r="GN311" s="252"/>
      <c r="GO311" s="252"/>
      <c r="GP311" s="252"/>
      <c r="GQ311" s="252"/>
      <c r="GR311" s="252"/>
      <c r="GS311" s="252"/>
      <c r="GT311" s="252"/>
      <c r="GU311" s="252"/>
      <c r="GV311" s="252"/>
      <c r="GW311" s="252"/>
      <c r="GX311" s="252"/>
      <c r="GY311" s="252"/>
      <c r="GZ311" s="252"/>
      <c r="HA311" s="252"/>
      <c r="HB311" s="252"/>
      <c r="HC311" s="252"/>
      <c r="HD311" s="252"/>
      <c r="HE311" s="252"/>
      <c r="HF311" s="252"/>
      <c r="HG311" s="252"/>
      <c r="HH311" s="252"/>
      <c r="HI311" s="252"/>
      <c r="HJ311" s="252"/>
      <c r="HK311" s="252"/>
      <c r="HL311" s="252"/>
      <c r="HM311" s="252"/>
      <c r="HN311" s="252"/>
      <c r="HO311" s="252"/>
      <c r="HP311" s="252"/>
      <c r="HQ311" s="252"/>
      <c r="HR311" s="252"/>
    </row>
    <row r="312" spans="1:226" s="257" customFormat="1">
      <c r="C312" s="404"/>
      <c r="D312" s="404"/>
      <c r="E312" s="404"/>
      <c r="F312" s="404"/>
      <c r="G312" s="404"/>
      <c r="H312" s="404"/>
      <c r="I312" s="404"/>
      <c r="J312" s="404"/>
      <c r="Q312" s="405"/>
      <c r="R312" s="405"/>
      <c r="S312" s="405"/>
      <c r="T312" s="405"/>
      <c r="U312" s="405"/>
      <c r="V312" s="405"/>
      <c r="W312" s="405"/>
      <c r="X312" s="405"/>
      <c r="Y312" s="405"/>
      <c r="Z312" s="406"/>
      <c r="AH312" s="252"/>
      <c r="AI312" s="252"/>
      <c r="AJ312" s="252"/>
      <c r="AK312" s="252"/>
      <c r="AL312" s="252"/>
      <c r="AM312" s="252"/>
      <c r="AN312" s="252"/>
      <c r="AO312" s="252"/>
      <c r="AP312" s="252"/>
      <c r="AQ312" s="252"/>
      <c r="AR312" s="252"/>
      <c r="AS312" s="252"/>
      <c r="AT312" s="252"/>
      <c r="AU312" s="252"/>
      <c r="AV312" s="252"/>
      <c r="AW312" s="252"/>
      <c r="AX312" s="252"/>
      <c r="AY312" s="252"/>
      <c r="AZ312" s="252"/>
      <c r="BA312" s="252"/>
      <c r="BB312" s="252"/>
      <c r="BC312" s="252"/>
      <c r="BD312" s="252"/>
      <c r="BE312" s="252"/>
      <c r="BF312" s="252"/>
      <c r="BG312" s="252"/>
      <c r="BH312" s="252"/>
      <c r="BI312" s="252"/>
      <c r="BJ312" s="252"/>
      <c r="BK312" s="252"/>
      <c r="BL312" s="252"/>
      <c r="BM312" s="252"/>
      <c r="BN312" s="252"/>
      <c r="BO312" s="252"/>
      <c r="BP312" s="252"/>
      <c r="BQ312" s="252"/>
      <c r="BR312" s="252"/>
      <c r="BS312" s="252"/>
      <c r="BT312" s="252"/>
      <c r="BU312" s="252"/>
      <c r="BV312" s="252"/>
      <c r="BW312" s="252"/>
      <c r="BX312" s="252"/>
      <c r="BY312" s="252"/>
      <c r="BZ312" s="252"/>
      <c r="CA312" s="252"/>
      <c r="CB312" s="252"/>
      <c r="CC312" s="252"/>
      <c r="CD312" s="252"/>
      <c r="CE312" s="252"/>
      <c r="CF312" s="252"/>
      <c r="CG312" s="252"/>
      <c r="CH312" s="252"/>
      <c r="CI312" s="252"/>
      <c r="CJ312" s="252"/>
      <c r="CK312" s="252"/>
      <c r="CL312" s="252"/>
      <c r="CM312" s="252"/>
      <c r="CN312" s="252"/>
      <c r="CO312" s="252"/>
      <c r="CP312" s="252"/>
      <c r="CQ312" s="252"/>
      <c r="CR312" s="252"/>
      <c r="CS312" s="252"/>
      <c r="CT312" s="252"/>
      <c r="CU312" s="252"/>
      <c r="CV312" s="252"/>
      <c r="CW312" s="252"/>
      <c r="CX312" s="252"/>
      <c r="CY312" s="252"/>
      <c r="CZ312" s="252"/>
      <c r="DA312" s="252"/>
      <c r="DB312" s="252"/>
      <c r="DC312" s="252"/>
      <c r="DD312" s="252"/>
      <c r="DE312" s="252"/>
      <c r="DF312" s="252"/>
      <c r="DG312" s="252"/>
      <c r="DH312" s="252"/>
      <c r="DI312" s="252"/>
      <c r="DJ312" s="252"/>
      <c r="DK312" s="252"/>
      <c r="DL312" s="252"/>
      <c r="DM312" s="252"/>
      <c r="DN312" s="252"/>
      <c r="DO312" s="252"/>
      <c r="DP312" s="252"/>
      <c r="DQ312" s="252"/>
      <c r="DR312" s="252"/>
      <c r="DS312" s="252"/>
      <c r="DT312" s="252"/>
      <c r="DU312" s="252"/>
      <c r="DV312" s="252"/>
      <c r="DW312" s="252"/>
      <c r="DX312" s="252"/>
      <c r="DY312" s="252"/>
      <c r="DZ312" s="252"/>
      <c r="EA312" s="252"/>
      <c r="EB312" s="252"/>
      <c r="EC312" s="252"/>
      <c r="ED312" s="252"/>
      <c r="EE312" s="252"/>
      <c r="EF312" s="252"/>
      <c r="EG312" s="252"/>
      <c r="EH312" s="252"/>
      <c r="EI312" s="252"/>
      <c r="EJ312" s="252"/>
      <c r="EK312" s="252"/>
      <c r="EL312" s="252"/>
      <c r="EM312" s="252"/>
      <c r="EN312" s="252"/>
      <c r="EO312" s="252"/>
      <c r="EP312" s="252"/>
      <c r="EQ312" s="252"/>
      <c r="ER312" s="252"/>
      <c r="ES312" s="252"/>
      <c r="ET312" s="252"/>
      <c r="EU312" s="252"/>
      <c r="EV312" s="252"/>
      <c r="EW312" s="252"/>
      <c r="EX312" s="252"/>
      <c r="EY312" s="252"/>
      <c r="EZ312" s="252"/>
      <c r="FA312" s="252"/>
      <c r="FB312" s="252"/>
      <c r="FC312" s="252"/>
      <c r="FD312" s="252"/>
      <c r="FE312" s="252"/>
      <c r="FF312" s="252"/>
      <c r="FG312" s="252"/>
      <c r="FH312" s="252"/>
      <c r="FI312" s="252"/>
      <c r="FJ312" s="252"/>
      <c r="FK312" s="252"/>
      <c r="FL312" s="252"/>
      <c r="FM312" s="252"/>
      <c r="FN312" s="252"/>
      <c r="FO312" s="252"/>
      <c r="FP312" s="252"/>
      <c r="FQ312" s="252"/>
      <c r="FR312" s="252"/>
      <c r="FS312" s="252"/>
      <c r="FT312" s="252"/>
      <c r="FU312" s="252"/>
      <c r="FV312" s="252"/>
      <c r="FW312" s="252"/>
      <c r="FX312" s="252"/>
      <c r="FY312" s="252"/>
      <c r="FZ312" s="252"/>
      <c r="GA312" s="252"/>
      <c r="GB312" s="252"/>
      <c r="GC312" s="252"/>
      <c r="GD312" s="252"/>
      <c r="GE312" s="252"/>
      <c r="GF312" s="252"/>
      <c r="GG312" s="252"/>
      <c r="GH312" s="252"/>
      <c r="GI312" s="252"/>
      <c r="GJ312" s="252"/>
      <c r="GK312" s="252"/>
      <c r="GL312" s="252"/>
      <c r="GM312" s="252"/>
      <c r="GN312" s="252"/>
      <c r="GO312" s="252"/>
      <c r="GP312" s="252"/>
      <c r="GQ312" s="252"/>
      <c r="GR312" s="252"/>
      <c r="GS312" s="252"/>
      <c r="GT312" s="252"/>
      <c r="GU312" s="252"/>
      <c r="GV312" s="252"/>
      <c r="GW312" s="252"/>
      <c r="GX312" s="252"/>
      <c r="GY312" s="252"/>
      <c r="GZ312" s="252"/>
      <c r="HA312" s="252"/>
      <c r="HB312" s="252"/>
      <c r="HC312" s="252"/>
      <c r="HD312" s="252"/>
      <c r="HE312" s="252"/>
      <c r="HF312" s="252"/>
      <c r="HG312" s="252"/>
      <c r="HH312" s="252"/>
      <c r="HI312" s="252"/>
      <c r="HJ312" s="252"/>
      <c r="HK312" s="252"/>
      <c r="HL312" s="252"/>
      <c r="HM312" s="252"/>
      <c r="HN312" s="252"/>
      <c r="HO312" s="252"/>
      <c r="HP312" s="252"/>
      <c r="HQ312" s="252"/>
      <c r="HR312" s="252"/>
    </row>
    <row r="313" spans="1:226" s="257" customFormat="1">
      <c r="C313" s="404"/>
      <c r="D313" s="404"/>
      <c r="E313" s="404"/>
      <c r="F313" s="404"/>
      <c r="G313" s="404"/>
      <c r="H313" s="404"/>
      <c r="I313" s="404"/>
      <c r="J313" s="404"/>
      <c r="Q313" s="405"/>
      <c r="R313" s="405"/>
      <c r="S313" s="405"/>
      <c r="T313" s="405"/>
      <c r="U313" s="405"/>
      <c r="V313" s="405"/>
      <c r="W313" s="405"/>
      <c r="X313" s="405"/>
      <c r="Y313" s="405"/>
      <c r="Z313" s="406"/>
      <c r="AH313" s="252"/>
      <c r="AI313" s="252"/>
      <c r="AJ313" s="252"/>
      <c r="AK313" s="252"/>
      <c r="AL313" s="252"/>
      <c r="AM313" s="252"/>
      <c r="AN313" s="252"/>
      <c r="AO313" s="252"/>
      <c r="AP313" s="252"/>
      <c r="AQ313" s="252"/>
      <c r="AR313" s="252"/>
      <c r="AS313" s="252"/>
      <c r="AT313" s="252"/>
      <c r="AU313" s="252"/>
      <c r="AV313" s="252"/>
      <c r="AW313" s="252"/>
      <c r="AX313" s="252"/>
      <c r="AY313" s="252"/>
      <c r="AZ313" s="252"/>
      <c r="BA313" s="252"/>
      <c r="BB313" s="252"/>
      <c r="BC313" s="252"/>
      <c r="BD313" s="252"/>
      <c r="BE313" s="252"/>
      <c r="BF313" s="252"/>
      <c r="BG313" s="252"/>
      <c r="BH313" s="252"/>
      <c r="BI313" s="252"/>
      <c r="BJ313" s="252"/>
      <c r="BK313" s="252"/>
      <c r="BL313" s="252"/>
      <c r="BM313" s="252"/>
      <c r="BN313" s="252"/>
      <c r="BO313" s="252"/>
      <c r="BP313" s="252"/>
      <c r="BQ313" s="252"/>
      <c r="BR313" s="252"/>
      <c r="BS313" s="252"/>
      <c r="BT313" s="252"/>
      <c r="BU313" s="252"/>
      <c r="BV313" s="252"/>
      <c r="BW313" s="252"/>
      <c r="BX313" s="252"/>
      <c r="BY313" s="252"/>
      <c r="BZ313" s="252"/>
      <c r="CA313" s="252"/>
      <c r="CB313" s="252"/>
      <c r="CC313" s="252"/>
      <c r="CD313" s="252"/>
      <c r="CE313" s="252"/>
      <c r="CF313" s="252"/>
      <c r="CG313" s="252"/>
      <c r="CH313" s="252"/>
      <c r="CI313" s="252"/>
      <c r="CJ313" s="252"/>
      <c r="CK313" s="252"/>
      <c r="CL313" s="252"/>
      <c r="CM313" s="252"/>
      <c r="CN313" s="252"/>
      <c r="CO313" s="252"/>
      <c r="CP313" s="252"/>
      <c r="CQ313" s="252"/>
      <c r="CR313" s="252"/>
      <c r="CS313" s="252"/>
      <c r="CT313" s="252"/>
      <c r="CU313" s="252"/>
      <c r="CV313" s="252"/>
      <c r="CW313" s="252"/>
      <c r="CX313" s="252"/>
      <c r="CY313" s="252"/>
      <c r="CZ313" s="252"/>
      <c r="DA313" s="252"/>
      <c r="DB313" s="252"/>
      <c r="DC313" s="252"/>
      <c r="DD313" s="252"/>
      <c r="DE313" s="252"/>
      <c r="DF313" s="252"/>
      <c r="DG313" s="252"/>
      <c r="DH313" s="252"/>
      <c r="DI313" s="252"/>
      <c r="DJ313" s="252"/>
      <c r="DK313" s="252"/>
      <c r="DL313" s="252"/>
      <c r="DM313" s="252"/>
      <c r="DN313" s="252"/>
      <c r="DO313" s="252"/>
      <c r="DP313" s="252"/>
      <c r="DQ313" s="252"/>
      <c r="DR313" s="252"/>
      <c r="DS313" s="252"/>
      <c r="DT313" s="252"/>
      <c r="DU313" s="252"/>
      <c r="DV313" s="252"/>
      <c r="DW313" s="252"/>
      <c r="DX313" s="252"/>
      <c r="DY313" s="252"/>
      <c r="DZ313" s="252"/>
      <c r="EA313" s="252"/>
      <c r="EB313" s="252"/>
      <c r="EC313" s="252"/>
      <c r="ED313" s="252"/>
      <c r="EE313" s="252"/>
      <c r="EF313" s="252"/>
      <c r="EG313" s="252"/>
      <c r="EH313" s="252"/>
      <c r="EI313" s="252"/>
      <c r="EJ313" s="252"/>
      <c r="EK313" s="252"/>
      <c r="EL313" s="252"/>
      <c r="EM313" s="252"/>
      <c r="EN313" s="252"/>
      <c r="EO313" s="252"/>
      <c r="EP313" s="252"/>
      <c r="EQ313" s="252"/>
      <c r="ER313" s="252"/>
      <c r="ES313" s="252"/>
      <c r="ET313" s="252"/>
      <c r="EU313" s="252"/>
      <c r="EV313" s="252"/>
      <c r="EW313" s="252"/>
      <c r="EX313" s="252"/>
      <c r="EY313" s="252"/>
      <c r="EZ313" s="252"/>
      <c r="FA313" s="252"/>
      <c r="FB313" s="252"/>
      <c r="FC313" s="252"/>
      <c r="FD313" s="252"/>
      <c r="FE313" s="252"/>
      <c r="FF313" s="252"/>
      <c r="FG313" s="252"/>
      <c r="FH313" s="252"/>
      <c r="FI313" s="252"/>
      <c r="FJ313" s="252"/>
      <c r="FK313" s="252"/>
      <c r="FL313" s="252"/>
      <c r="FM313" s="252"/>
      <c r="FN313" s="252"/>
      <c r="FO313" s="252"/>
      <c r="FP313" s="252"/>
      <c r="FQ313" s="252"/>
      <c r="FR313" s="252"/>
      <c r="FS313" s="252"/>
      <c r="FT313" s="252"/>
      <c r="FU313" s="252"/>
      <c r="FV313" s="252"/>
      <c r="FW313" s="252"/>
      <c r="FX313" s="252"/>
      <c r="FY313" s="252"/>
      <c r="FZ313" s="252"/>
      <c r="GA313" s="252"/>
      <c r="GB313" s="252"/>
      <c r="GC313" s="252"/>
      <c r="GD313" s="252"/>
      <c r="GE313" s="252"/>
      <c r="GF313" s="252"/>
      <c r="GG313" s="252"/>
      <c r="GH313" s="252"/>
      <c r="GI313" s="252"/>
      <c r="GJ313" s="252"/>
      <c r="GK313" s="252"/>
      <c r="GL313" s="252"/>
      <c r="GM313" s="252"/>
      <c r="GN313" s="252"/>
      <c r="GO313" s="252"/>
      <c r="GP313" s="252"/>
      <c r="GQ313" s="252"/>
      <c r="GR313" s="252"/>
      <c r="GS313" s="252"/>
      <c r="GT313" s="252"/>
      <c r="GU313" s="252"/>
      <c r="GV313" s="252"/>
      <c r="GW313" s="252"/>
      <c r="GX313" s="252"/>
      <c r="GY313" s="252"/>
      <c r="GZ313" s="252"/>
      <c r="HA313" s="252"/>
      <c r="HB313" s="252"/>
      <c r="HC313" s="252"/>
      <c r="HD313" s="252"/>
      <c r="HE313" s="252"/>
      <c r="HF313" s="252"/>
      <c r="HG313" s="252"/>
      <c r="HH313" s="252"/>
      <c r="HI313" s="252"/>
      <c r="HJ313" s="252"/>
      <c r="HK313" s="252"/>
      <c r="HL313" s="252"/>
      <c r="HM313" s="252"/>
      <c r="HN313" s="252"/>
      <c r="HO313" s="252"/>
      <c r="HP313" s="252"/>
      <c r="HQ313" s="252"/>
      <c r="HR313" s="252"/>
    </row>
    <row r="314" spans="1:226" s="257" customFormat="1">
      <c r="C314" s="404"/>
      <c r="D314" s="404"/>
      <c r="E314" s="404"/>
      <c r="F314" s="404"/>
      <c r="G314" s="404"/>
      <c r="H314" s="404"/>
      <c r="I314" s="404"/>
      <c r="J314" s="404"/>
      <c r="Q314" s="405"/>
      <c r="R314" s="405"/>
      <c r="S314" s="405"/>
      <c r="T314" s="405"/>
      <c r="U314" s="405"/>
      <c r="V314" s="405"/>
      <c r="W314" s="405"/>
      <c r="X314" s="405"/>
      <c r="Y314" s="405"/>
      <c r="Z314" s="406"/>
      <c r="AH314" s="252"/>
      <c r="AI314" s="252"/>
      <c r="AJ314" s="252"/>
      <c r="AK314" s="252"/>
      <c r="AL314" s="252"/>
      <c r="AM314" s="252"/>
      <c r="AN314" s="252"/>
      <c r="AO314" s="252"/>
      <c r="AP314" s="252"/>
      <c r="AQ314" s="252"/>
      <c r="AR314" s="252"/>
      <c r="AS314" s="252"/>
      <c r="AT314" s="252"/>
      <c r="AU314" s="252"/>
      <c r="AV314" s="252"/>
      <c r="AW314" s="252"/>
      <c r="AX314" s="252"/>
      <c r="AY314" s="252"/>
      <c r="AZ314" s="252"/>
      <c r="BA314" s="252"/>
      <c r="BB314" s="252"/>
      <c r="BC314" s="252"/>
      <c r="BD314" s="252"/>
      <c r="BE314" s="252"/>
      <c r="BF314" s="252"/>
      <c r="BG314" s="252"/>
      <c r="BH314" s="252"/>
      <c r="BI314" s="252"/>
      <c r="BJ314" s="252"/>
      <c r="BK314" s="252"/>
      <c r="BL314" s="252"/>
      <c r="BM314" s="252"/>
      <c r="BN314" s="252"/>
      <c r="BO314" s="252"/>
      <c r="BP314" s="252"/>
      <c r="BQ314" s="252"/>
      <c r="BR314" s="252"/>
      <c r="BS314" s="252"/>
      <c r="BT314" s="252"/>
      <c r="BU314" s="252"/>
      <c r="BV314" s="252"/>
      <c r="BW314" s="252"/>
      <c r="BX314" s="252"/>
      <c r="BY314" s="252"/>
      <c r="BZ314" s="252"/>
      <c r="CA314" s="252"/>
      <c r="CB314" s="252"/>
      <c r="CC314" s="252"/>
      <c r="CD314" s="252"/>
      <c r="CE314" s="252"/>
      <c r="CF314" s="252"/>
      <c r="CG314" s="252"/>
      <c r="CH314" s="252"/>
      <c r="CI314" s="252"/>
      <c r="CJ314" s="252"/>
      <c r="CK314" s="252"/>
      <c r="CL314" s="252"/>
      <c r="CM314" s="252"/>
      <c r="CN314" s="252"/>
      <c r="CO314" s="252"/>
      <c r="CP314" s="252"/>
      <c r="CQ314" s="252"/>
      <c r="CR314" s="252"/>
      <c r="CS314" s="252"/>
      <c r="CT314" s="252"/>
      <c r="CU314" s="252"/>
      <c r="CV314" s="252"/>
      <c r="CW314" s="252"/>
      <c r="CX314" s="252"/>
      <c r="CY314" s="252"/>
      <c r="CZ314" s="252"/>
      <c r="DA314" s="252"/>
      <c r="DB314" s="252"/>
      <c r="DC314" s="252"/>
      <c r="DD314" s="252"/>
      <c r="DE314" s="252"/>
      <c r="DF314" s="252"/>
      <c r="DG314" s="252"/>
      <c r="DH314" s="252"/>
      <c r="DI314" s="252"/>
      <c r="DJ314" s="252"/>
      <c r="DK314" s="252"/>
      <c r="DL314" s="252"/>
      <c r="DM314" s="252"/>
      <c r="DN314" s="252"/>
      <c r="DO314" s="252"/>
      <c r="DP314" s="252"/>
      <c r="DQ314" s="252"/>
      <c r="DR314" s="252"/>
      <c r="DS314" s="252"/>
      <c r="DT314" s="252"/>
      <c r="DU314" s="252"/>
      <c r="DV314" s="252"/>
      <c r="DW314" s="252"/>
      <c r="DX314" s="252"/>
      <c r="DY314" s="252"/>
      <c r="DZ314" s="252"/>
      <c r="EA314" s="252"/>
      <c r="EB314" s="252"/>
      <c r="EC314" s="252"/>
      <c r="ED314" s="252"/>
      <c r="EE314" s="252"/>
      <c r="EF314" s="252"/>
      <c r="EG314" s="252"/>
      <c r="EH314" s="252"/>
      <c r="EI314" s="252"/>
      <c r="EJ314" s="252"/>
      <c r="EK314" s="252"/>
      <c r="EL314" s="252"/>
      <c r="EM314" s="252"/>
      <c r="EN314" s="252"/>
      <c r="EO314" s="252"/>
      <c r="EP314" s="252"/>
      <c r="EQ314" s="252"/>
      <c r="ER314" s="252"/>
      <c r="ES314" s="252"/>
      <c r="ET314" s="252"/>
      <c r="EU314" s="252"/>
      <c r="EV314" s="252"/>
      <c r="EW314" s="252"/>
      <c r="EX314" s="252"/>
      <c r="EY314" s="252"/>
      <c r="EZ314" s="252"/>
      <c r="FA314" s="252"/>
      <c r="FB314" s="252"/>
      <c r="FC314" s="252"/>
      <c r="FD314" s="252"/>
      <c r="FE314" s="252"/>
      <c r="FF314" s="252"/>
      <c r="FG314" s="252"/>
      <c r="FH314" s="252"/>
      <c r="FI314" s="252"/>
      <c r="FJ314" s="252"/>
      <c r="FK314" s="252"/>
      <c r="FL314" s="252"/>
      <c r="FM314" s="252"/>
      <c r="FN314" s="252"/>
      <c r="FO314" s="252"/>
      <c r="FP314" s="252"/>
      <c r="FQ314" s="252"/>
      <c r="FR314" s="252"/>
      <c r="FS314" s="252"/>
      <c r="FT314" s="252"/>
      <c r="FU314" s="252"/>
      <c r="FV314" s="252"/>
      <c r="FW314" s="252"/>
      <c r="FX314" s="252"/>
      <c r="FY314" s="252"/>
      <c r="FZ314" s="252"/>
      <c r="GA314" s="252"/>
      <c r="GB314" s="252"/>
      <c r="GC314" s="252"/>
      <c r="GD314" s="252"/>
      <c r="GE314" s="252"/>
      <c r="GF314" s="252"/>
      <c r="GG314" s="252"/>
      <c r="GH314" s="252"/>
      <c r="GI314" s="252"/>
      <c r="GJ314" s="252"/>
      <c r="GK314" s="252"/>
      <c r="GL314" s="252"/>
      <c r="GM314" s="252"/>
      <c r="GN314" s="252"/>
      <c r="GO314" s="252"/>
      <c r="GP314" s="252"/>
      <c r="GQ314" s="252"/>
      <c r="GR314" s="252"/>
      <c r="GS314" s="252"/>
      <c r="GT314" s="252"/>
      <c r="GU314" s="252"/>
      <c r="GV314" s="252"/>
      <c r="GW314" s="252"/>
      <c r="GX314" s="252"/>
      <c r="GY314" s="252"/>
      <c r="GZ314" s="252"/>
      <c r="HA314" s="252"/>
      <c r="HB314" s="252"/>
      <c r="HC314" s="252"/>
      <c r="HD314" s="252"/>
      <c r="HE314" s="252"/>
      <c r="HF314" s="252"/>
      <c r="HG314" s="252"/>
      <c r="HH314" s="252"/>
      <c r="HI314" s="252"/>
      <c r="HJ314" s="252"/>
      <c r="HK314" s="252"/>
      <c r="HL314" s="252"/>
      <c r="HM314" s="252"/>
      <c r="HN314" s="252"/>
      <c r="HO314" s="252"/>
      <c r="HP314" s="252"/>
      <c r="HQ314" s="252"/>
      <c r="HR314" s="252"/>
    </row>
    <row r="315" spans="1:226" s="257" customFormat="1">
      <c r="C315" s="404"/>
      <c r="D315" s="404"/>
      <c r="E315" s="404"/>
      <c r="F315" s="404"/>
      <c r="G315" s="404"/>
      <c r="H315" s="404"/>
      <c r="I315" s="404"/>
      <c r="J315" s="404"/>
      <c r="Q315" s="405"/>
      <c r="R315" s="405"/>
      <c r="S315" s="405"/>
      <c r="T315" s="405"/>
      <c r="U315" s="405"/>
      <c r="V315" s="405"/>
      <c r="W315" s="405"/>
      <c r="X315" s="405"/>
      <c r="Y315" s="405"/>
      <c r="Z315" s="406"/>
      <c r="AH315" s="252"/>
      <c r="AI315" s="252"/>
      <c r="AJ315" s="252"/>
      <c r="AK315" s="252"/>
      <c r="AL315" s="252"/>
      <c r="AM315" s="252"/>
      <c r="AN315" s="252"/>
      <c r="AO315" s="252"/>
      <c r="AP315" s="252"/>
      <c r="AQ315" s="252"/>
      <c r="AR315" s="252"/>
      <c r="AS315" s="252"/>
      <c r="AT315" s="252"/>
      <c r="AU315" s="252"/>
      <c r="AV315" s="252"/>
      <c r="AW315" s="252"/>
      <c r="AX315" s="252"/>
      <c r="AY315" s="252"/>
      <c r="AZ315" s="252"/>
      <c r="BA315" s="252"/>
      <c r="BB315" s="252"/>
      <c r="BC315" s="252"/>
      <c r="BD315" s="252"/>
      <c r="BE315" s="252"/>
      <c r="BF315" s="252"/>
      <c r="BG315" s="252"/>
      <c r="BH315" s="252"/>
      <c r="BI315" s="252"/>
      <c r="BJ315" s="252"/>
      <c r="BK315" s="252"/>
      <c r="BL315" s="252"/>
      <c r="BM315" s="252"/>
      <c r="BN315" s="252"/>
      <c r="BO315" s="252"/>
      <c r="BP315" s="252"/>
      <c r="BQ315" s="252"/>
      <c r="BR315" s="252"/>
      <c r="BS315" s="252"/>
      <c r="BT315" s="252"/>
      <c r="BU315" s="252"/>
      <c r="BV315" s="252"/>
      <c r="BW315" s="252"/>
      <c r="BX315" s="252"/>
      <c r="BY315" s="252"/>
      <c r="BZ315" s="252"/>
      <c r="CA315" s="252"/>
      <c r="CB315" s="252"/>
      <c r="CC315" s="252"/>
      <c r="CD315" s="252"/>
      <c r="CE315" s="252"/>
      <c r="CF315" s="252"/>
      <c r="CG315" s="252"/>
      <c r="CH315" s="252"/>
      <c r="CI315" s="252"/>
      <c r="CJ315" s="252"/>
      <c r="CK315" s="252"/>
      <c r="CL315" s="252"/>
      <c r="CM315" s="252"/>
      <c r="CN315" s="252"/>
      <c r="CO315" s="252"/>
      <c r="CP315" s="252"/>
      <c r="CQ315" s="252"/>
      <c r="CR315" s="252"/>
      <c r="CS315" s="252"/>
      <c r="CT315" s="252"/>
      <c r="CU315" s="252"/>
      <c r="CV315" s="252"/>
      <c r="CW315" s="252"/>
      <c r="CX315" s="252"/>
      <c r="CY315" s="252"/>
      <c r="CZ315" s="252"/>
      <c r="DA315" s="252"/>
      <c r="DB315" s="252"/>
      <c r="DC315" s="252"/>
      <c r="DD315" s="252"/>
      <c r="DE315" s="252"/>
      <c r="DF315" s="252"/>
      <c r="DG315" s="252"/>
      <c r="DH315" s="252"/>
      <c r="DI315" s="252"/>
      <c r="DJ315" s="252"/>
      <c r="DK315" s="252"/>
      <c r="DL315" s="252"/>
      <c r="DM315" s="252"/>
      <c r="DN315" s="252"/>
      <c r="DO315" s="252"/>
      <c r="DP315" s="252"/>
      <c r="DQ315" s="252"/>
      <c r="DR315" s="252"/>
      <c r="DS315" s="252"/>
      <c r="DT315" s="252"/>
      <c r="DU315" s="252"/>
      <c r="DV315" s="252"/>
      <c r="DW315" s="252"/>
      <c r="DX315" s="252"/>
      <c r="DY315" s="252"/>
      <c r="DZ315" s="252"/>
      <c r="EA315" s="252"/>
      <c r="EB315" s="252"/>
      <c r="EC315" s="252"/>
      <c r="ED315" s="252"/>
      <c r="EE315" s="252"/>
      <c r="EF315" s="252"/>
      <c r="EG315" s="252"/>
      <c r="EH315" s="252"/>
      <c r="EI315" s="252"/>
      <c r="EJ315" s="252"/>
      <c r="EK315" s="252"/>
      <c r="EL315" s="252"/>
      <c r="EM315" s="252"/>
      <c r="EN315" s="252"/>
      <c r="EO315" s="252"/>
      <c r="EP315" s="252"/>
      <c r="EQ315" s="252"/>
      <c r="ER315" s="252"/>
      <c r="ES315" s="252"/>
      <c r="ET315" s="252"/>
      <c r="EU315" s="252"/>
      <c r="EV315" s="252"/>
      <c r="EW315" s="252"/>
      <c r="EX315" s="252"/>
      <c r="EY315" s="252"/>
      <c r="EZ315" s="252"/>
      <c r="FA315" s="252"/>
      <c r="FB315" s="252"/>
      <c r="FC315" s="252"/>
      <c r="FD315" s="252"/>
      <c r="FE315" s="252"/>
      <c r="FF315" s="252"/>
      <c r="FG315" s="252"/>
      <c r="FH315" s="252"/>
      <c r="FI315" s="252"/>
      <c r="FJ315" s="252"/>
      <c r="FK315" s="252"/>
      <c r="FL315" s="252"/>
      <c r="FM315" s="252"/>
      <c r="FN315" s="252"/>
      <c r="FO315" s="252"/>
      <c r="FP315" s="252"/>
      <c r="FQ315" s="252"/>
      <c r="FR315" s="252"/>
      <c r="FS315" s="252"/>
      <c r="FT315" s="252"/>
      <c r="FU315" s="252"/>
      <c r="FV315" s="252"/>
      <c r="FW315" s="252"/>
      <c r="FX315" s="252"/>
      <c r="FY315" s="252"/>
      <c r="FZ315" s="252"/>
      <c r="GA315" s="252"/>
      <c r="GB315" s="252"/>
      <c r="GC315" s="252"/>
      <c r="GD315" s="252"/>
      <c r="GE315" s="252"/>
      <c r="GF315" s="252"/>
      <c r="GG315" s="252"/>
      <c r="GH315" s="252"/>
      <c r="GI315" s="252"/>
      <c r="GJ315" s="252"/>
      <c r="GK315" s="252"/>
      <c r="GL315" s="252"/>
      <c r="GM315" s="252"/>
      <c r="GN315" s="252"/>
      <c r="GO315" s="252"/>
      <c r="GP315" s="252"/>
      <c r="GQ315" s="252"/>
      <c r="GR315" s="252"/>
      <c r="GS315" s="252"/>
      <c r="GT315" s="252"/>
      <c r="GU315" s="252"/>
      <c r="GV315" s="252"/>
      <c r="GW315" s="252"/>
      <c r="GX315" s="252"/>
      <c r="GY315" s="252"/>
      <c r="GZ315" s="252"/>
      <c r="HA315" s="252"/>
      <c r="HB315" s="252"/>
      <c r="HC315" s="252"/>
      <c r="HD315" s="252"/>
      <c r="HE315" s="252"/>
      <c r="HF315" s="252"/>
      <c r="HG315" s="252"/>
      <c r="HH315" s="252"/>
      <c r="HI315" s="252"/>
      <c r="HJ315" s="252"/>
      <c r="HK315" s="252"/>
      <c r="HL315" s="252"/>
      <c r="HM315" s="252"/>
      <c r="HN315" s="252"/>
      <c r="HO315" s="252"/>
      <c r="HP315" s="252"/>
      <c r="HQ315" s="252"/>
      <c r="HR315" s="252"/>
    </row>
    <row r="316" spans="1:226" s="257" customFormat="1">
      <c r="C316" s="404"/>
      <c r="D316" s="404"/>
      <c r="E316" s="404"/>
      <c r="F316" s="404"/>
      <c r="G316" s="404"/>
      <c r="H316" s="404"/>
      <c r="I316" s="404"/>
      <c r="J316" s="404"/>
      <c r="Q316" s="405"/>
      <c r="R316" s="405"/>
      <c r="S316" s="405"/>
      <c r="T316" s="405"/>
      <c r="U316" s="405"/>
      <c r="V316" s="405"/>
      <c r="W316" s="405"/>
      <c r="X316" s="405"/>
      <c r="Y316" s="405"/>
      <c r="Z316" s="406"/>
      <c r="AH316" s="252"/>
      <c r="AI316" s="252"/>
      <c r="AJ316" s="252"/>
      <c r="AK316" s="252"/>
      <c r="AL316" s="252"/>
      <c r="AM316" s="252"/>
      <c r="AN316" s="252"/>
      <c r="AO316" s="252"/>
      <c r="AP316" s="252"/>
      <c r="AQ316" s="252"/>
      <c r="AR316" s="252"/>
      <c r="AS316" s="252"/>
      <c r="AT316" s="252"/>
      <c r="AU316" s="252"/>
      <c r="AV316" s="252"/>
      <c r="AW316" s="252"/>
      <c r="AX316" s="252"/>
      <c r="AY316" s="252"/>
      <c r="AZ316" s="252"/>
      <c r="BA316" s="252"/>
      <c r="BB316" s="252"/>
      <c r="BC316" s="252"/>
      <c r="BD316" s="252"/>
      <c r="BE316" s="252"/>
      <c r="BF316" s="252"/>
      <c r="BG316" s="252"/>
      <c r="BH316" s="252"/>
      <c r="BI316" s="252"/>
      <c r="BJ316" s="252"/>
      <c r="BK316" s="252"/>
      <c r="BL316" s="252"/>
      <c r="BM316" s="252"/>
      <c r="BN316" s="252"/>
      <c r="BO316" s="252"/>
      <c r="BP316" s="252"/>
      <c r="BQ316" s="252"/>
      <c r="BR316" s="252"/>
      <c r="BS316" s="252"/>
      <c r="BT316" s="252"/>
      <c r="BU316" s="252"/>
      <c r="BV316" s="252"/>
      <c r="BW316" s="252"/>
      <c r="BX316" s="252"/>
      <c r="BY316" s="252"/>
      <c r="BZ316" s="252"/>
      <c r="CA316" s="252"/>
      <c r="CB316" s="252"/>
      <c r="CC316" s="252"/>
      <c r="CD316" s="252"/>
      <c r="CE316" s="252"/>
      <c r="CF316" s="252"/>
      <c r="CG316" s="252"/>
      <c r="CH316" s="252"/>
      <c r="CI316" s="252"/>
      <c r="CJ316" s="252"/>
      <c r="CK316" s="252"/>
      <c r="CL316" s="252"/>
      <c r="CM316" s="252"/>
      <c r="CN316" s="252"/>
      <c r="CO316" s="252"/>
      <c r="CP316" s="252"/>
      <c r="CQ316" s="252"/>
      <c r="CR316" s="252"/>
      <c r="CS316" s="252"/>
      <c r="CT316" s="252"/>
      <c r="CU316" s="252"/>
      <c r="CV316" s="252"/>
      <c r="CW316" s="252"/>
      <c r="CX316" s="252"/>
      <c r="CY316" s="252"/>
      <c r="CZ316" s="252"/>
      <c r="DA316" s="252"/>
      <c r="DB316" s="252"/>
      <c r="DC316" s="252"/>
      <c r="DD316" s="252"/>
      <c r="DE316" s="252"/>
      <c r="DF316" s="252"/>
      <c r="DG316" s="252"/>
      <c r="DH316" s="252"/>
      <c r="DI316" s="252"/>
      <c r="DJ316" s="252"/>
      <c r="DK316" s="252"/>
      <c r="DL316" s="252"/>
      <c r="DM316" s="252"/>
      <c r="DN316" s="252"/>
      <c r="DO316" s="252"/>
      <c r="DP316" s="252"/>
      <c r="DQ316" s="252"/>
      <c r="DR316" s="252"/>
      <c r="DS316" s="252"/>
      <c r="DT316" s="252"/>
      <c r="DU316" s="252"/>
      <c r="DV316" s="252"/>
      <c r="DW316" s="252"/>
      <c r="DX316" s="252"/>
      <c r="DY316" s="252"/>
      <c r="DZ316" s="252"/>
      <c r="EA316" s="252"/>
      <c r="EB316" s="252"/>
      <c r="EC316" s="252"/>
      <c r="ED316" s="252"/>
      <c r="EE316" s="252"/>
      <c r="EF316" s="252"/>
      <c r="EG316" s="252"/>
      <c r="EH316" s="252"/>
      <c r="EI316" s="252"/>
      <c r="EJ316" s="252"/>
      <c r="EK316" s="252"/>
      <c r="EL316" s="252"/>
      <c r="EM316" s="252"/>
      <c r="EN316" s="252"/>
      <c r="EO316" s="252"/>
      <c r="EP316" s="252"/>
      <c r="EQ316" s="252"/>
      <c r="ER316" s="252"/>
      <c r="ES316" s="252"/>
      <c r="ET316" s="252"/>
      <c r="EU316" s="252"/>
      <c r="EV316" s="252"/>
      <c r="EW316" s="252"/>
      <c r="EX316" s="252"/>
      <c r="EY316" s="252"/>
      <c r="EZ316" s="252"/>
      <c r="FA316" s="252"/>
      <c r="FB316" s="252"/>
      <c r="FC316" s="252"/>
      <c r="FD316" s="252"/>
      <c r="FE316" s="252"/>
      <c r="FF316" s="252"/>
      <c r="FG316" s="252"/>
      <c r="FH316" s="252"/>
      <c r="FI316" s="252"/>
      <c r="FJ316" s="252"/>
      <c r="FK316" s="252"/>
      <c r="FL316" s="252"/>
      <c r="FM316" s="252"/>
      <c r="FN316" s="252"/>
      <c r="FO316" s="252"/>
      <c r="FP316" s="252"/>
      <c r="FQ316" s="252"/>
      <c r="FR316" s="252"/>
      <c r="FS316" s="252"/>
      <c r="FT316" s="252"/>
      <c r="FU316" s="252"/>
      <c r="FV316" s="252"/>
      <c r="FW316" s="252"/>
      <c r="FX316" s="252"/>
      <c r="FY316" s="252"/>
      <c r="FZ316" s="252"/>
      <c r="GA316" s="252"/>
      <c r="GB316" s="252"/>
      <c r="GC316" s="252"/>
      <c r="GD316" s="252"/>
      <c r="GE316" s="252"/>
      <c r="GF316" s="252"/>
      <c r="GG316" s="252"/>
      <c r="GH316" s="252"/>
      <c r="GI316" s="252"/>
      <c r="GJ316" s="252"/>
      <c r="GK316" s="252"/>
      <c r="GL316" s="252"/>
      <c r="GM316" s="252"/>
      <c r="GN316" s="252"/>
      <c r="GO316" s="252"/>
      <c r="GP316" s="252"/>
      <c r="GQ316" s="252"/>
      <c r="GR316" s="252"/>
      <c r="GS316" s="252"/>
      <c r="GT316" s="252"/>
      <c r="GU316" s="252"/>
      <c r="GV316" s="252"/>
      <c r="GW316" s="252"/>
      <c r="GX316" s="252"/>
      <c r="GY316" s="252"/>
      <c r="GZ316" s="252"/>
      <c r="HA316" s="252"/>
      <c r="HB316" s="252"/>
      <c r="HC316" s="252"/>
      <c r="HD316" s="252"/>
      <c r="HE316" s="252"/>
      <c r="HF316" s="252"/>
      <c r="HG316" s="252"/>
      <c r="HH316" s="252"/>
      <c r="HI316" s="252"/>
      <c r="HJ316" s="252"/>
      <c r="HK316" s="252"/>
      <c r="HL316" s="252"/>
      <c r="HM316" s="252"/>
      <c r="HN316" s="252"/>
      <c r="HO316" s="252"/>
      <c r="HP316" s="252"/>
      <c r="HQ316" s="252"/>
      <c r="HR316" s="252"/>
    </row>
    <row r="317" spans="1:226" s="257" customFormat="1">
      <c r="C317" s="404"/>
      <c r="D317" s="404"/>
      <c r="E317" s="404"/>
      <c r="F317" s="404"/>
      <c r="G317" s="404"/>
      <c r="H317" s="404"/>
      <c r="I317" s="404"/>
      <c r="J317" s="404"/>
      <c r="Q317" s="405"/>
      <c r="R317" s="405"/>
      <c r="S317" s="405"/>
      <c r="T317" s="405"/>
      <c r="U317" s="405"/>
      <c r="V317" s="405"/>
      <c r="W317" s="405"/>
      <c r="X317" s="405"/>
      <c r="Y317" s="405"/>
      <c r="Z317" s="406"/>
      <c r="AH317" s="252"/>
      <c r="AI317" s="252"/>
      <c r="AJ317" s="252"/>
      <c r="AK317" s="252"/>
      <c r="AL317" s="252"/>
      <c r="AM317" s="252"/>
      <c r="AN317" s="252"/>
      <c r="AO317" s="252"/>
      <c r="AP317" s="252"/>
      <c r="AQ317" s="252"/>
      <c r="AR317" s="252"/>
      <c r="AS317" s="252"/>
      <c r="AT317" s="252"/>
      <c r="AU317" s="252"/>
      <c r="AV317" s="252"/>
      <c r="AW317" s="252"/>
      <c r="AX317" s="252"/>
      <c r="AY317" s="252"/>
      <c r="AZ317" s="252"/>
      <c r="BA317" s="252"/>
      <c r="BB317" s="252"/>
      <c r="BC317" s="252"/>
      <c r="BD317" s="252"/>
      <c r="BE317" s="252"/>
      <c r="BF317" s="252"/>
      <c r="BG317" s="252"/>
      <c r="BH317" s="252"/>
      <c r="BI317" s="252"/>
      <c r="BJ317" s="252"/>
      <c r="BK317" s="252"/>
      <c r="BL317" s="252"/>
      <c r="BM317" s="252"/>
      <c r="BN317" s="252"/>
      <c r="BO317" s="252"/>
      <c r="BP317" s="252"/>
      <c r="BQ317" s="252"/>
      <c r="BR317" s="252"/>
      <c r="BS317" s="252"/>
      <c r="BT317" s="252"/>
      <c r="BU317" s="252"/>
      <c r="BV317" s="252"/>
      <c r="BW317" s="252"/>
      <c r="BX317" s="252"/>
      <c r="BY317" s="252"/>
      <c r="BZ317" s="252"/>
      <c r="CA317" s="252"/>
      <c r="CB317" s="252"/>
      <c r="CC317" s="252"/>
      <c r="CD317" s="252"/>
      <c r="CE317" s="252"/>
      <c r="CF317" s="252"/>
      <c r="CG317" s="252"/>
      <c r="CH317" s="252"/>
      <c r="CI317" s="252"/>
      <c r="CJ317" s="252"/>
      <c r="CK317" s="252"/>
      <c r="CL317" s="252"/>
      <c r="CM317" s="252"/>
      <c r="CN317" s="252"/>
      <c r="CO317" s="252"/>
      <c r="CP317" s="252"/>
      <c r="CQ317" s="252"/>
      <c r="CR317" s="252"/>
      <c r="CS317" s="252"/>
      <c r="CT317" s="252"/>
      <c r="CU317" s="252"/>
      <c r="CV317" s="252"/>
      <c r="CW317" s="252"/>
      <c r="CX317" s="252"/>
      <c r="CY317" s="252"/>
      <c r="CZ317" s="252"/>
      <c r="DA317" s="252"/>
      <c r="DB317" s="252"/>
      <c r="DC317" s="252"/>
      <c r="DD317" s="252"/>
      <c r="DE317" s="252"/>
      <c r="DF317" s="252"/>
      <c r="DG317" s="252"/>
      <c r="DH317" s="252"/>
      <c r="DI317" s="252"/>
      <c r="DJ317" s="252"/>
      <c r="DK317" s="252"/>
      <c r="DL317" s="252"/>
      <c r="DM317" s="252"/>
      <c r="DN317" s="252"/>
      <c r="DO317" s="252"/>
      <c r="DP317" s="252"/>
      <c r="DQ317" s="252"/>
      <c r="DR317" s="252"/>
      <c r="DS317" s="252"/>
      <c r="DT317" s="252"/>
      <c r="DU317" s="252"/>
      <c r="DV317" s="252"/>
      <c r="DW317" s="252"/>
      <c r="DX317" s="252"/>
      <c r="DY317" s="252"/>
      <c r="DZ317" s="252"/>
      <c r="EA317" s="252"/>
      <c r="EB317" s="252"/>
      <c r="EC317" s="252"/>
      <c r="ED317" s="252"/>
      <c r="EE317" s="252"/>
      <c r="EF317" s="252"/>
      <c r="EG317" s="252"/>
      <c r="EH317" s="252"/>
      <c r="EI317" s="252"/>
      <c r="EJ317" s="252"/>
      <c r="EK317" s="252"/>
      <c r="EL317" s="252"/>
      <c r="EM317" s="252"/>
      <c r="EN317" s="252"/>
      <c r="EO317" s="252"/>
      <c r="EP317" s="252"/>
      <c r="EQ317" s="252"/>
      <c r="ER317" s="252"/>
      <c r="ES317" s="252"/>
      <c r="ET317" s="252"/>
      <c r="EU317" s="252"/>
      <c r="EV317" s="252"/>
      <c r="EW317" s="252"/>
      <c r="EX317" s="252"/>
      <c r="EY317" s="252"/>
      <c r="EZ317" s="252"/>
      <c r="FA317" s="252"/>
      <c r="FB317" s="252"/>
      <c r="FC317" s="252"/>
      <c r="FD317" s="252"/>
      <c r="FE317" s="252"/>
      <c r="FF317" s="252"/>
      <c r="FG317" s="252"/>
      <c r="FH317" s="252"/>
      <c r="FI317" s="252"/>
      <c r="FJ317" s="252"/>
      <c r="FK317" s="252"/>
      <c r="FL317" s="252"/>
      <c r="FM317" s="252"/>
      <c r="FN317" s="252"/>
      <c r="FO317" s="252"/>
      <c r="FP317" s="252"/>
      <c r="FQ317" s="252"/>
      <c r="FR317" s="252"/>
      <c r="FS317" s="252"/>
      <c r="FT317" s="252"/>
      <c r="FU317" s="252"/>
      <c r="FV317" s="252"/>
      <c r="FW317" s="252"/>
      <c r="FX317" s="252"/>
      <c r="FY317" s="252"/>
      <c r="FZ317" s="252"/>
      <c r="GA317" s="252"/>
      <c r="GB317" s="252"/>
      <c r="GC317" s="252"/>
      <c r="GD317" s="252"/>
      <c r="GE317" s="252"/>
      <c r="GF317" s="252"/>
      <c r="GG317" s="252"/>
      <c r="GH317" s="252"/>
      <c r="GI317" s="252"/>
      <c r="GJ317" s="252"/>
      <c r="GK317" s="252"/>
      <c r="GL317" s="252"/>
      <c r="GM317" s="252"/>
      <c r="GN317" s="252"/>
      <c r="GO317" s="252"/>
      <c r="GP317" s="252"/>
      <c r="GQ317" s="252"/>
      <c r="GR317" s="252"/>
      <c r="GS317" s="252"/>
      <c r="GT317" s="252"/>
      <c r="GU317" s="252"/>
      <c r="GV317" s="252"/>
      <c r="GW317" s="252"/>
      <c r="GX317" s="252"/>
      <c r="GY317" s="252"/>
      <c r="GZ317" s="252"/>
      <c r="HA317" s="252"/>
      <c r="HB317" s="252"/>
      <c r="HC317" s="252"/>
      <c r="HD317" s="252"/>
      <c r="HE317" s="252"/>
      <c r="HF317" s="252"/>
      <c r="HG317" s="252"/>
      <c r="HH317" s="252"/>
      <c r="HI317" s="252"/>
      <c r="HJ317" s="252"/>
      <c r="HK317" s="252"/>
      <c r="HL317" s="252"/>
      <c r="HM317" s="252"/>
      <c r="HN317" s="252"/>
      <c r="HO317" s="252"/>
      <c r="HP317" s="252"/>
      <c r="HQ317" s="252"/>
      <c r="HR317" s="252"/>
    </row>
    <row r="318" spans="1:226" s="257" customFormat="1">
      <c r="C318" s="404"/>
      <c r="D318" s="404"/>
      <c r="E318" s="404"/>
      <c r="F318" s="404"/>
      <c r="G318" s="404"/>
      <c r="H318" s="404"/>
      <c r="I318" s="404"/>
      <c r="J318" s="404"/>
      <c r="Q318" s="405"/>
      <c r="R318" s="405"/>
      <c r="S318" s="405"/>
      <c r="T318" s="405"/>
      <c r="U318" s="405"/>
      <c r="V318" s="405"/>
      <c r="W318" s="405"/>
      <c r="X318" s="405"/>
      <c r="Y318" s="405"/>
      <c r="Z318" s="406"/>
      <c r="AH318" s="252"/>
      <c r="AI318" s="252"/>
      <c r="AJ318" s="252"/>
      <c r="AK318" s="252"/>
      <c r="AL318" s="252"/>
      <c r="AM318" s="252"/>
      <c r="AN318" s="252"/>
      <c r="AO318" s="252"/>
      <c r="AP318" s="252"/>
      <c r="AQ318" s="252"/>
      <c r="AR318" s="252"/>
      <c r="AS318" s="252"/>
      <c r="AT318" s="252"/>
      <c r="AU318" s="252"/>
      <c r="AV318" s="252"/>
      <c r="AW318" s="252"/>
      <c r="AX318" s="252"/>
      <c r="AY318" s="252"/>
      <c r="AZ318" s="252"/>
      <c r="BA318" s="252"/>
      <c r="BB318" s="252"/>
      <c r="BC318" s="252"/>
      <c r="BD318" s="252"/>
      <c r="BE318" s="252"/>
      <c r="BF318" s="252"/>
      <c r="BG318" s="252"/>
      <c r="BH318" s="252"/>
      <c r="BI318" s="252"/>
      <c r="BJ318" s="252"/>
      <c r="BK318" s="252"/>
      <c r="BL318" s="252"/>
      <c r="BM318" s="252"/>
      <c r="BN318" s="252"/>
      <c r="BO318" s="252"/>
      <c r="BP318" s="252"/>
      <c r="BQ318" s="252"/>
      <c r="BR318" s="252"/>
      <c r="BS318" s="252"/>
      <c r="BT318" s="252"/>
      <c r="BU318" s="252"/>
      <c r="BV318" s="252"/>
      <c r="BW318" s="252"/>
      <c r="BX318" s="252"/>
      <c r="BY318" s="252"/>
      <c r="BZ318" s="252"/>
      <c r="CA318" s="252"/>
      <c r="CB318" s="252"/>
      <c r="CC318" s="252"/>
      <c r="CD318" s="252"/>
      <c r="CE318" s="252"/>
      <c r="CF318" s="252"/>
      <c r="CG318" s="252"/>
      <c r="CH318" s="252"/>
      <c r="CI318" s="252"/>
      <c r="CJ318" s="252"/>
      <c r="CK318" s="252"/>
      <c r="CL318" s="252"/>
      <c r="CM318" s="252"/>
      <c r="CN318" s="252"/>
      <c r="CO318" s="252"/>
      <c r="CP318" s="252"/>
      <c r="CQ318" s="252"/>
      <c r="CR318" s="252"/>
      <c r="CS318" s="252"/>
      <c r="CT318" s="252"/>
      <c r="CU318" s="252"/>
      <c r="CV318" s="252"/>
      <c r="CW318" s="252"/>
      <c r="CX318" s="252"/>
      <c r="CY318" s="252"/>
      <c r="CZ318" s="252"/>
      <c r="DA318" s="252"/>
      <c r="DB318" s="252"/>
      <c r="DC318" s="252"/>
      <c r="DD318" s="252"/>
      <c r="DE318" s="252"/>
      <c r="DF318" s="252"/>
      <c r="DG318" s="252"/>
      <c r="DH318" s="252"/>
      <c r="DI318" s="252"/>
      <c r="DJ318" s="252"/>
      <c r="DK318" s="252"/>
      <c r="DL318" s="252"/>
      <c r="DM318" s="252"/>
      <c r="DN318" s="252"/>
      <c r="DO318" s="252"/>
      <c r="DP318" s="252"/>
      <c r="DQ318" s="252"/>
      <c r="DR318" s="252"/>
      <c r="DS318" s="252"/>
      <c r="DT318" s="252"/>
      <c r="DU318" s="252"/>
      <c r="DV318" s="252"/>
      <c r="DW318" s="252"/>
      <c r="DX318" s="252"/>
      <c r="DY318" s="252"/>
      <c r="DZ318" s="252"/>
      <c r="EA318" s="252"/>
      <c r="EB318" s="252"/>
      <c r="EC318" s="252"/>
      <c r="ED318" s="252"/>
      <c r="EE318" s="252"/>
      <c r="EF318" s="252"/>
      <c r="EG318" s="252"/>
      <c r="EH318" s="252"/>
      <c r="EI318" s="252"/>
      <c r="EJ318" s="252"/>
      <c r="EK318" s="252"/>
      <c r="EL318" s="252"/>
      <c r="EM318" s="252"/>
      <c r="EN318" s="252"/>
      <c r="EO318" s="252"/>
      <c r="EP318" s="252"/>
      <c r="EQ318" s="252"/>
      <c r="ER318" s="252"/>
      <c r="ES318" s="252"/>
      <c r="ET318" s="252"/>
      <c r="EU318" s="252"/>
      <c r="EV318" s="252"/>
      <c r="EW318" s="252"/>
      <c r="EX318" s="252"/>
      <c r="EY318" s="252"/>
      <c r="EZ318" s="252"/>
      <c r="FA318" s="252"/>
      <c r="FB318" s="252"/>
      <c r="FC318" s="252"/>
      <c r="FD318" s="252"/>
      <c r="FE318" s="252"/>
      <c r="FF318" s="252"/>
      <c r="FG318" s="252"/>
      <c r="FH318" s="252"/>
      <c r="FI318" s="252"/>
      <c r="FJ318" s="252"/>
      <c r="FK318" s="252"/>
      <c r="FL318" s="252"/>
      <c r="FM318" s="252"/>
      <c r="FN318" s="252"/>
      <c r="FO318" s="252"/>
      <c r="FP318" s="252"/>
      <c r="FQ318" s="252"/>
      <c r="FR318" s="252"/>
      <c r="FS318" s="252"/>
      <c r="FT318" s="252"/>
      <c r="FU318" s="252"/>
      <c r="FV318" s="252"/>
      <c r="FW318" s="252"/>
      <c r="FX318" s="252"/>
      <c r="FY318" s="252"/>
      <c r="FZ318" s="252"/>
      <c r="GA318" s="252"/>
      <c r="GB318" s="252"/>
      <c r="GC318" s="252"/>
      <c r="GD318" s="252"/>
      <c r="GE318" s="252"/>
      <c r="GF318" s="252"/>
      <c r="GG318" s="252"/>
      <c r="GH318" s="252"/>
      <c r="GI318" s="252"/>
      <c r="GJ318" s="252"/>
      <c r="GK318" s="252"/>
      <c r="GL318" s="252"/>
      <c r="GM318" s="252"/>
      <c r="GN318" s="252"/>
      <c r="GO318" s="252"/>
      <c r="GP318" s="252"/>
      <c r="GQ318" s="252"/>
      <c r="GR318" s="252"/>
      <c r="GS318" s="252"/>
      <c r="GT318" s="252"/>
      <c r="GU318" s="252"/>
      <c r="GV318" s="252"/>
      <c r="GW318" s="252"/>
      <c r="GX318" s="252"/>
      <c r="GY318" s="252"/>
      <c r="GZ318" s="252"/>
      <c r="HA318" s="252"/>
      <c r="HB318" s="252"/>
      <c r="HC318" s="252"/>
      <c r="HD318" s="252"/>
      <c r="HE318" s="252"/>
      <c r="HF318" s="252"/>
      <c r="HG318" s="252"/>
      <c r="HH318" s="252"/>
      <c r="HI318" s="252"/>
      <c r="HJ318" s="252"/>
      <c r="HK318" s="252"/>
      <c r="HL318" s="252"/>
      <c r="HM318" s="252"/>
      <c r="HN318" s="252"/>
      <c r="HO318" s="252"/>
      <c r="HP318" s="252"/>
      <c r="HQ318" s="252"/>
      <c r="HR318" s="252"/>
    </row>
    <row r="325" spans="3:26" s="257" customFormat="1">
      <c r="C325" s="404"/>
      <c r="D325" s="404"/>
      <c r="E325" s="404"/>
      <c r="F325" s="404"/>
      <c r="G325" s="404"/>
      <c r="H325" s="404"/>
      <c r="I325" s="404"/>
      <c r="J325" s="404"/>
      <c r="Q325" s="405"/>
      <c r="R325" s="405"/>
      <c r="S325" s="405"/>
      <c r="T325" s="405"/>
      <c r="U325" s="405"/>
      <c r="V325" s="405"/>
      <c r="W325" s="405"/>
      <c r="X325" s="405"/>
      <c r="Y325" s="405"/>
      <c r="Z325" s="406"/>
    </row>
    <row r="326" spans="3:26" s="257" customFormat="1">
      <c r="C326" s="404"/>
      <c r="D326" s="404"/>
      <c r="E326" s="404"/>
      <c r="F326" s="404"/>
      <c r="G326" s="404"/>
      <c r="H326" s="404"/>
      <c r="I326" s="404"/>
      <c r="J326" s="404"/>
      <c r="Q326" s="405"/>
      <c r="R326" s="405"/>
      <c r="S326" s="405"/>
      <c r="T326" s="405"/>
      <c r="U326" s="405"/>
      <c r="V326" s="405"/>
      <c r="W326" s="405"/>
      <c r="X326" s="405"/>
      <c r="Y326" s="405"/>
      <c r="Z326" s="406"/>
    </row>
    <row r="327" spans="3:26" s="257" customFormat="1">
      <c r="C327" s="404"/>
      <c r="D327" s="404"/>
      <c r="E327" s="404"/>
      <c r="F327" s="404"/>
      <c r="G327" s="404"/>
      <c r="H327" s="404"/>
      <c r="I327" s="404"/>
      <c r="J327" s="404"/>
      <c r="Q327" s="405"/>
      <c r="R327" s="405"/>
      <c r="S327" s="405"/>
      <c r="T327" s="405"/>
      <c r="U327" s="405"/>
      <c r="V327" s="405"/>
      <c r="W327" s="405"/>
      <c r="X327" s="405"/>
      <c r="Y327" s="405"/>
      <c r="Z327" s="406"/>
    </row>
    <row r="328" spans="3:26" s="257" customFormat="1">
      <c r="C328" s="404"/>
      <c r="D328" s="404"/>
      <c r="E328" s="404"/>
      <c r="F328" s="404"/>
      <c r="G328" s="404"/>
      <c r="H328" s="404"/>
      <c r="I328" s="404"/>
      <c r="J328" s="404"/>
      <c r="Q328" s="405"/>
      <c r="R328" s="405"/>
      <c r="S328" s="405"/>
      <c r="T328" s="405"/>
      <c r="U328" s="405"/>
      <c r="V328" s="405"/>
      <c r="W328" s="405"/>
      <c r="X328" s="405"/>
      <c r="Y328" s="405"/>
      <c r="Z328" s="406"/>
    </row>
    <row r="329" spans="3:26" s="257" customFormat="1">
      <c r="C329" s="404"/>
      <c r="D329" s="404"/>
      <c r="E329" s="404"/>
      <c r="F329" s="404"/>
      <c r="G329" s="404"/>
      <c r="H329" s="404"/>
      <c r="I329" s="404"/>
      <c r="J329" s="404"/>
      <c r="Q329" s="405"/>
      <c r="R329" s="405"/>
      <c r="S329" s="405"/>
      <c r="T329" s="405"/>
      <c r="U329" s="405"/>
      <c r="V329" s="405"/>
      <c r="W329" s="405"/>
      <c r="X329" s="405"/>
      <c r="Y329" s="405"/>
      <c r="Z329" s="406"/>
    </row>
    <row r="330" spans="3:26" s="257" customFormat="1">
      <c r="C330" s="404"/>
      <c r="D330" s="404"/>
      <c r="E330" s="404"/>
      <c r="F330" s="404"/>
      <c r="G330" s="404"/>
      <c r="H330" s="404"/>
      <c r="I330" s="404"/>
      <c r="J330" s="404"/>
      <c r="Q330" s="405"/>
      <c r="R330" s="405"/>
      <c r="S330" s="405"/>
      <c r="T330" s="405"/>
      <c r="U330" s="405"/>
      <c r="V330" s="405"/>
      <c r="W330" s="405"/>
      <c r="X330" s="405"/>
      <c r="Y330" s="405"/>
      <c r="Z330" s="406"/>
    </row>
    <row r="331" spans="3:26" s="257" customFormat="1">
      <c r="C331" s="404"/>
      <c r="D331" s="404"/>
      <c r="E331" s="404"/>
      <c r="F331" s="404"/>
      <c r="G331" s="404"/>
      <c r="H331" s="404"/>
      <c r="I331" s="404"/>
      <c r="J331" s="404"/>
      <c r="Q331" s="405"/>
      <c r="R331" s="405"/>
      <c r="S331" s="405"/>
      <c r="T331" s="405"/>
      <c r="U331" s="405"/>
      <c r="V331" s="405"/>
      <c r="W331" s="405"/>
      <c r="X331" s="405"/>
      <c r="Y331" s="405"/>
      <c r="Z331" s="406"/>
    </row>
    <row r="332" spans="3:26" s="257" customFormat="1">
      <c r="C332" s="404"/>
      <c r="D332" s="404"/>
      <c r="E332" s="404"/>
      <c r="F332" s="404"/>
      <c r="G332" s="404"/>
      <c r="H332" s="404"/>
      <c r="I332" s="404"/>
      <c r="J332" s="404"/>
      <c r="Q332" s="405"/>
      <c r="R332" s="405"/>
      <c r="S332" s="405"/>
      <c r="T332" s="405"/>
      <c r="U332" s="405"/>
      <c r="V332" s="405"/>
      <c r="W332" s="405"/>
      <c r="X332" s="405"/>
      <c r="Y332" s="405"/>
      <c r="Z332" s="406"/>
    </row>
    <row r="333" spans="3:26" s="257" customFormat="1">
      <c r="C333" s="404"/>
      <c r="D333" s="404"/>
      <c r="E333" s="404"/>
      <c r="F333" s="404"/>
      <c r="G333" s="404"/>
      <c r="H333" s="404"/>
      <c r="I333" s="404"/>
      <c r="J333" s="404"/>
      <c r="Q333" s="405"/>
      <c r="R333" s="405"/>
      <c r="S333" s="405"/>
      <c r="T333" s="405"/>
      <c r="U333" s="405"/>
      <c r="V333" s="405"/>
      <c r="W333" s="405"/>
      <c r="X333" s="405"/>
      <c r="Y333" s="405"/>
      <c r="Z333" s="406"/>
    </row>
    <row r="334" spans="3:26" s="257" customFormat="1">
      <c r="C334" s="404"/>
      <c r="D334" s="404"/>
      <c r="E334" s="404"/>
      <c r="F334" s="404"/>
      <c r="G334" s="404"/>
      <c r="H334" s="404"/>
      <c r="I334" s="404"/>
      <c r="J334" s="404"/>
      <c r="Q334" s="405"/>
      <c r="R334" s="405"/>
      <c r="S334" s="405"/>
      <c r="T334" s="405"/>
      <c r="U334" s="405"/>
      <c r="V334" s="405"/>
      <c r="W334" s="405"/>
      <c r="X334" s="405"/>
      <c r="Y334" s="405"/>
      <c r="Z334" s="406"/>
    </row>
    <row r="335" spans="3:26" s="257" customFormat="1">
      <c r="C335" s="404"/>
      <c r="D335" s="404"/>
      <c r="E335" s="404"/>
      <c r="F335" s="404"/>
      <c r="G335" s="404"/>
      <c r="H335" s="404"/>
      <c r="I335" s="404"/>
      <c r="J335" s="404"/>
      <c r="Q335" s="405"/>
      <c r="R335" s="405"/>
      <c r="S335" s="405"/>
      <c r="T335" s="405"/>
      <c r="U335" s="405"/>
      <c r="V335" s="405"/>
      <c r="W335" s="405"/>
      <c r="X335" s="405"/>
      <c r="Y335" s="405"/>
      <c r="Z335" s="406"/>
    </row>
    <row r="336" spans="3:26" s="257" customFormat="1">
      <c r="C336" s="404"/>
      <c r="D336" s="404"/>
      <c r="E336" s="404"/>
      <c r="F336" s="404"/>
      <c r="G336" s="404"/>
      <c r="H336" s="404"/>
      <c r="I336" s="404"/>
      <c r="J336" s="404"/>
      <c r="Q336" s="405"/>
      <c r="R336" s="405"/>
      <c r="S336" s="405"/>
      <c r="T336" s="405"/>
      <c r="U336" s="405"/>
      <c r="V336" s="405"/>
      <c r="W336" s="405"/>
      <c r="X336" s="405"/>
      <c r="Y336" s="405"/>
      <c r="Z336" s="406"/>
    </row>
    <row r="337" spans="3:26" s="257" customFormat="1">
      <c r="C337" s="404"/>
      <c r="D337" s="404"/>
      <c r="E337" s="404"/>
      <c r="F337" s="404"/>
      <c r="G337" s="404"/>
      <c r="H337" s="404"/>
      <c r="I337" s="404"/>
      <c r="J337" s="404"/>
      <c r="Q337" s="405"/>
      <c r="R337" s="405"/>
      <c r="S337" s="405"/>
      <c r="T337" s="405"/>
      <c r="U337" s="405"/>
      <c r="V337" s="405"/>
      <c r="W337" s="405"/>
      <c r="X337" s="405"/>
      <c r="Y337" s="405"/>
      <c r="Z337" s="406"/>
    </row>
    <row r="338" spans="3:26" s="257" customFormat="1">
      <c r="C338" s="404"/>
      <c r="D338" s="404"/>
      <c r="E338" s="404"/>
      <c r="F338" s="404"/>
      <c r="G338" s="404"/>
      <c r="H338" s="404"/>
      <c r="I338" s="404"/>
      <c r="J338" s="404"/>
      <c r="Q338" s="405"/>
      <c r="R338" s="405"/>
      <c r="S338" s="405"/>
      <c r="T338" s="405"/>
      <c r="U338" s="405"/>
      <c r="V338" s="405"/>
      <c r="W338" s="405"/>
      <c r="X338" s="405"/>
      <c r="Y338" s="405"/>
      <c r="Z338" s="406"/>
    </row>
    <row r="339" spans="3:26" s="257" customFormat="1">
      <c r="C339" s="404"/>
      <c r="D339" s="404"/>
      <c r="E339" s="404"/>
      <c r="F339" s="404"/>
      <c r="G339" s="404"/>
      <c r="H339" s="404"/>
      <c r="I339" s="404"/>
      <c r="J339" s="404"/>
      <c r="Q339" s="405"/>
      <c r="R339" s="405"/>
      <c r="S339" s="405"/>
      <c r="T339" s="405"/>
      <c r="U339" s="405"/>
      <c r="V339" s="405"/>
      <c r="W339" s="405"/>
      <c r="X339" s="405"/>
      <c r="Y339" s="405"/>
      <c r="Z339" s="406"/>
    </row>
    <row r="340" spans="3:26" s="257" customFormat="1">
      <c r="C340" s="404"/>
      <c r="D340" s="404"/>
      <c r="E340" s="404"/>
      <c r="F340" s="404"/>
      <c r="G340" s="404"/>
      <c r="H340" s="404"/>
      <c r="I340" s="404"/>
      <c r="J340" s="404"/>
      <c r="Q340" s="405"/>
      <c r="R340" s="405"/>
      <c r="S340" s="405"/>
      <c r="T340" s="405"/>
      <c r="U340" s="405"/>
      <c r="V340" s="405"/>
      <c r="W340" s="405"/>
      <c r="X340" s="405"/>
      <c r="Y340" s="405"/>
      <c r="Z340" s="406"/>
    </row>
    <row r="341" spans="3:26" s="257" customFormat="1">
      <c r="C341" s="404"/>
      <c r="D341" s="404"/>
      <c r="E341" s="404"/>
      <c r="F341" s="404"/>
      <c r="G341" s="404"/>
      <c r="H341" s="404"/>
      <c r="I341" s="404"/>
      <c r="J341" s="404"/>
      <c r="Q341" s="405"/>
      <c r="R341" s="405"/>
      <c r="S341" s="405"/>
      <c r="T341" s="405"/>
      <c r="U341" s="405"/>
      <c r="V341" s="405"/>
      <c r="W341" s="405"/>
      <c r="X341" s="405"/>
      <c r="Y341" s="405"/>
      <c r="Z341" s="406"/>
    </row>
    <row r="342" spans="3:26" s="257" customFormat="1">
      <c r="C342" s="404"/>
      <c r="D342" s="404"/>
      <c r="E342" s="404"/>
      <c r="F342" s="404"/>
      <c r="G342" s="404"/>
      <c r="H342" s="404"/>
      <c r="I342" s="404"/>
      <c r="J342" s="404"/>
      <c r="Q342" s="405"/>
      <c r="R342" s="405"/>
      <c r="S342" s="405"/>
      <c r="T342" s="405"/>
      <c r="U342" s="405"/>
      <c r="V342" s="405"/>
      <c r="W342" s="405"/>
      <c r="X342" s="405"/>
      <c r="Y342" s="405"/>
      <c r="Z342" s="406"/>
    </row>
    <row r="343" spans="3:26" s="257" customFormat="1">
      <c r="C343" s="404"/>
      <c r="D343" s="404"/>
      <c r="E343" s="404"/>
      <c r="F343" s="404"/>
      <c r="G343" s="404"/>
      <c r="H343" s="404"/>
      <c r="I343" s="404"/>
      <c r="J343" s="404"/>
      <c r="Q343" s="405"/>
      <c r="R343" s="405"/>
      <c r="S343" s="405"/>
      <c r="T343" s="405"/>
      <c r="U343" s="405"/>
      <c r="V343" s="405"/>
      <c r="W343" s="405"/>
      <c r="X343" s="405"/>
      <c r="Y343" s="405"/>
      <c r="Z343" s="406"/>
    </row>
    <row r="344" spans="3:26" s="257" customFormat="1">
      <c r="C344" s="404"/>
      <c r="D344" s="404"/>
      <c r="E344" s="404"/>
      <c r="F344" s="404"/>
      <c r="G344" s="404"/>
      <c r="H344" s="404"/>
      <c r="I344" s="404"/>
      <c r="J344" s="404"/>
      <c r="Q344" s="405"/>
      <c r="R344" s="405"/>
      <c r="S344" s="405"/>
      <c r="T344" s="405"/>
      <c r="U344" s="405"/>
      <c r="V344" s="405"/>
      <c r="W344" s="405"/>
      <c r="X344" s="405"/>
      <c r="Y344" s="405"/>
      <c r="Z344" s="406"/>
    </row>
    <row r="345" spans="3:26" s="257" customFormat="1">
      <c r="C345" s="404"/>
      <c r="D345" s="404"/>
      <c r="E345" s="404"/>
      <c r="F345" s="404"/>
      <c r="G345" s="404"/>
      <c r="H345" s="404"/>
      <c r="I345" s="404"/>
      <c r="J345" s="404"/>
      <c r="Q345" s="405"/>
      <c r="R345" s="405"/>
      <c r="S345" s="405"/>
      <c r="T345" s="405"/>
      <c r="U345" s="405"/>
      <c r="V345" s="405"/>
      <c r="W345" s="405"/>
      <c r="X345" s="405"/>
      <c r="Y345" s="405"/>
      <c r="Z345" s="406"/>
    </row>
    <row r="346" spans="3:26" s="257" customFormat="1">
      <c r="C346" s="404"/>
      <c r="D346" s="404"/>
      <c r="E346" s="404"/>
      <c r="F346" s="404"/>
      <c r="G346" s="404"/>
      <c r="H346" s="404"/>
      <c r="I346" s="404"/>
      <c r="J346" s="404"/>
      <c r="Q346" s="405"/>
      <c r="R346" s="405"/>
      <c r="S346" s="405"/>
      <c r="T346" s="405"/>
      <c r="U346" s="405"/>
      <c r="V346" s="405"/>
      <c r="W346" s="405"/>
      <c r="X346" s="405"/>
      <c r="Y346" s="405"/>
      <c r="Z346" s="406"/>
    </row>
    <row r="347" spans="3:26" s="257" customFormat="1">
      <c r="C347" s="404"/>
      <c r="D347" s="404"/>
      <c r="E347" s="404"/>
      <c r="F347" s="404"/>
      <c r="G347" s="404"/>
      <c r="H347" s="404"/>
      <c r="I347" s="404"/>
      <c r="J347" s="404"/>
      <c r="Q347" s="405"/>
      <c r="R347" s="405"/>
      <c r="S347" s="405"/>
      <c r="T347" s="405"/>
      <c r="U347" s="405"/>
      <c r="V347" s="405"/>
      <c r="W347" s="405"/>
      <c r="X347" s="405"/>
      <c r="Y347" s="405"/>
      <c r="Z347" s="406"/>
    </row>
    <row r="348" spans="3:26" s="257" customFormat="1">
      <c r="C348" s="404"/>
      <c r="D348" s="404"/>
      <c r="E348" s="404"/>
      <c r="F348" s="404"/>
      <c r="G348" s="404"/>
      <c r="H348" s="404"/>
      <c r="I348" s="404"/>
      <c r="J348" s="404"/>
      <c r="Q348" s="405"/>
      <c r="R348" s="405"/>
      <c r="S348" s="405"/>
      <c r="T348" s="405"/>
      <c r="U348" s="405"/>
      <c r="V348" s="405"/>
      <c r="W348" s="405"/>
      <c r="X348" s="405"/>
      <c r="Y348" s="405"/>
      <c r="Z348" s="406"/>
    </row>
    <row r="349" spans="3:26" s="257" customFormat="1">
      <c r="C349" s="404"/>
      <c r="D349" s="404"/>
      <c r="E349" s="404"/>
      <c r="F349" s="404"/>
      <c r="G349" s="404"/>
      <c r="H349" s="404"/>
      <c r="I349" s="404"/>
      <c r="J349" s="404"/>
      <c r="Q349" s="405"/>
      <c r="R349" s="405"/>
      <c r="S349" s="405"/>
      <c r="T349" s="405"/>
      <c r="U349" s="405"/>
      <c r="V349" s="405"/>
      <c r="W349" s="405"/>
      <c r="X349" s="405"/>
      <c r="Y349" s="405"/>
      <c r="Z349" s="406"/>
    </row>
    <row r="350" spans="3:26" s="257" customFormat="1">
      <c r="C350" s="404"/>
      <c r="D350" s="404"/>
      <c r="E350" s="404"/>
      <c r="F350" s="404"/>
      <c r="G350" s="404"/>
      <c r="H350" s="404"/>
      <c r="I350" s="404"/>
      <c r="J350" s="404"/>
      <c r="Q350" s="405"/>
      <c r="R350" s="405"/>
      <c r="S350" s="405"/>
      <c r="T350" s="405"/>
      <c r="U350" s="405"/>
      <c r="V350" s="405"/>
      <c r="W350" s="405"/>
      <c r="X350" s="405"/>
      <c r="Y350" s="405"/>
      <c r="Z350" s="406"/>
    </row>
    <row r="351" spans="3:26" s="257" customFormat="1">
      <c r="C351" s="404"/>
      <c r="D351" s="404"/>
      <c r="E351" s="404"/>
      <c r="F351" s="404"/>
      <c r="G351" s="404"/>
      <c r="H351" s="404"/>
      <c r="I351" s="404"/>
      <c r="J351" s="404"/>
      <c r="Q351" s="405"/>
      <c r="R351" s="405"/>
      <c r="S351" s="405"/>
      <c r="T351" s="405"/>
      <c r="U351" s="405"/>
      <c r="V351" s="405"/>
      <c r="W351" s="405"/>
      <c r="X351" s="405"/>
      <c r="Y351" s="405"/>
      <c r="Z351" s="406"/>
    </row>
    <row r="352" spans="3:26" s="257" customFormat="1">
      <c r="C352" s="404"/>
      <c r="D352" s="404"/>
      <c r="E352" s="404"/>
      <c r="F352" s="404"/>
      <c r="G352" s="404"/>
      <c r="H352" s="404"/>
      <c r="I352" s="404"/>
      <c r="J352" s="404"/>
      <c r="Q352" s="405"/>
      <c r="R352" s="405"/>
      <c r="S352" s="405"/>
      <c r="T352" s="405"/>
      <c r="U352" s="405"/>
      <c r="V352" s="405"/>
      <c r="W352" s="405"/>
      <c r="X352" s="405"/>
      <c r="Y352" s="405"/>
      <c r="Z352" s="406"/>
    </row>
    <row r="353" spans="3:26" s="257" customFormat="1">
      <c r="C353" s="404"/>
      <c r="D353" s="404"/>
      <c r="E353" s="404"/>
      <c r="F353" s="404"/>
      <c r="G353" s="404"/>
      <c r="H353" s="404"/>
      <c r="I353" s="404"/>
      <c r="J353" s="404"/>
      <c r="Q353" s="405"/>
      <c r="R353" s="405"/>
      <c r="S353" s="405"/>
      <c r="T353" s="405"/>
      <c r="U353" s="405"/>
      <c r="V353" s="405"/>
      <c r="W353" s="405"/>
      <c r="X353" s="405"/>
      <c r="Y353" s="405"/>
      <c r="Z353" s="406"/>
    </row>
    <row r="354" spans="3:26" s="257" customFormat="1">
      <c r="C354" s="404"/>
      <c r="D354" s="404"/>
      <c r="E354" s="404"/>
      <c r="F354" s="404"/>
      <c r="G354" s="404"/>
      <c r="H354" s="404"/>
      <c r="I354" s="404"/>
      <c r="J354" s="404"/>
      <c r="Q354" s="405"/>
      <c r="R354" s="405"/>
      <c r="S354" s="405"/>
      <c r="T354" s="405"/>
      <c r="U354" s="405"/>
      <c r="V354" s="405"/>
      <c r="W354" s="405"/>
      <c r="X354" s="405"/>
      <c r="Y354" s="405"/>
      <c r="Z354" s="406"/>
    </row>
    <row r="355" spans="3:26" s="257" customFormat="1">
      <c r="C355" s="404"/>
      <c r="D355" s="404"/>
      <c r="E355" s="404"/>
      <c r="F355" s="404"/>
      <c r="G355" s="404"/>
      <c r="H355" s="404"/>
      <c r="I355" s="404"/>
      <c r="J355" s="404"/>
      <c r="Q355" s="405"/>
      <c r="R355" s="405"/>
      <c r="S355" s="405"/>
      <c r="T355" s="405"/>
      <c r="U355" s="405"/>
      <c r="V355" s="405"/>
      <c r="W355" s="405"/>
      <c r="X355" s="405"/>
      <c r="Y355" s="405"/>
      <c r="Z355" s="406"/>
    </row>
    <row r="356" spans="3:26" s="257" customFormat="1">
      <c r="C356" s="404"/>
      <c r="D356" s="404"/>
      <c r="E356" s="404"/>
      <c r="F356" s="404"/>
      <c r="G356" s="404"/>
      <c r="H356" s="404"/>
      <c r="I356" s="404"/>
      <c r="J356" s="404"/>
      <c r="Q356" s="405"/>
      <c r="R356" s="405"/>
      <c r="S356" s="405"/>
      <c r="T356" s="405"/>
      <c r="U356" s="405"/>
      <c r="V356" s="405"/>
      <c r="W356" s="405"/>
      <c r="X356" s="405"/>
      <c r="Y356" s="405"/>
      <c r="Z356" s="406"/>
    </row>
    <row r="357" spans="3:26" s="257" customFormat="1">
      <c r="C357" s="404"/>
      <c r="D357" s="404"/>
      <c r="E357" s="404"/>
      <c r="F357" s="404"/>
      <c r="G357" s="404"/>
      <c r="H357" s="404"/>
      <c r="I357" s="404"/>
      <c r="J357" s="404"/>
      <c r="Q357" s="405"/>
      <c r="R357" s="405"/>
      <c r="S357" s="405"/>
      <c r="T357" s="405"/>
      <c r="U357" s="405"/>
      <c r="V357" s="405"/>
      <c r="W357" s="405"/>
      <c r="X357" s="405"/>
      <c r="Y357" s="405"/>
      <c r="Z357" s="406"/>
    </row>
    <row r="358" spans="3:26" s="257" customFormat="1">
      <c r="C358" s="404"/>
      <c r="D358" s="404"/>
      <c r="E358" s="404"/>
      <c r="F358" s="404"/>
      <c r="G358" s="404"/>
      <c r="H358" s="404"/>
      <c r="I358" s="404"/>
      <c r="J358" s="404"/>
      <c r="Q358" s="405"/>
      <c r="R358" s="405"/>
      <c r="S358" s="405"/>
      <c r="T358" s="405"/>
      <c r="U358" s="405"/>
      <c r="V358" s="405"/>
      <c r="W358" s="405"/>
      <c r="X358" s="405"/>
      <c r="Y358" s="405"/>
      <c r="Z358" s="406"/>
    </row>
    <row r="359" spans="3:26" s="257" customFormat="1">
      <c r="C359" s="404"/>
      <c r="D359" s="404"/>
      <c r="E359" s="404"/>
      <c r="F359" s="404"/>
      <c r="G359" s="404"/>
      <c r="H359" s="404"/>
      <c r="I359" s="404"/>
      <c r="J359" s="404"/>
      <c r="Q359" s="405"/>
      <c r="R359" s="405"/>
      <c r="S359" s="405"/>
      <c r="T359" s="405"/>
      <c r="U359" s="405"/>
      <c r="V359" s="405"/>
      <c r="W359" s="405"/>
      <c r="X359" s="405"/>
      <c r="Y359" s="405"/>
      <c r="Z359" s="406"/>
    </row>
    <row r="360" spans="3:26" s="257" customFormat="1">
      <c r="C360" s="404"/>
      <c r="D360" s="404"/>
      <c r="E360" s="404"/>
      <c r="F360" s="404"/>
      <c r="G360" s="404"/>
      <c r="H360" s="404"/>
      <c r="I360" s="404"/>
      <c r="J360" s="404"/>
      <c r="Q360" s="405"/>
      <c r="R360" s="405"/>
      <c r="S360" s="405"/>
      <c r="T360" s="405"/>
      <c r="U360" s="405"/>
      <c r="V360" s="405"/>
      <c r="W360" s="405"/>
      <c r="X360" s="405"/>
      <c r="Y360" s="405"/>
      <c r="Z360" s="406"/>
    </row>
    <row r="361" spans="3:26" s="257" customFormat="1">
      <c r="C361" s="404"/>
      <c r="D361" s="404"/>
      <c r="E361" s="404"/>
      <c r="F361" s="404"/>
      <c r="G361" s="404"/>
      <c r="H361" s="404"/>
      <c r="I361" s="404"/>
      <c r="J361" s="404"/>
      <c r="Q361" s="405"/>
      <c r="R361" s="405"/>
      <c r="S361" s="405"/>
      <c r="T361" s="405"/>
      <c r="U361" s="405"/>
      <c r="V361" s="405"/>
      <c r="W361" s="405"/>
      <c r="X361" s="405"/>
      <c r="Y361" s="405"/>
      <c r="Z361" s="406"/>
    </row>
    <row r="362" spans="3:26" s="257" customFormat="1">
      <c r="C362" s="404"/>
      <c r="D362" s="404"/>
      <c r="E362" s="404"/>
      <c r="F362" s="404"/>
      <c r="G362" s="404"/>
      <c r="H362" s="404"/>
      <c r="I362" s="404"/>
      <c r="J362" s="404"/>
      <c r="Q362" s="405"/>
      <c r="R362" s="405"/>
      <c r="S362" s="405"/>
      <c r="T362" s="405"/>
      <c r="U362" s="405"/>
      <c r="V362" s="405"/>
      <c r="W362" s="405"/>
      <c r="X362" s="405"/>
      <c r="Y362" s="405"/>
      <c r="Z362" s="406"/>
    </row>
    <row r="363" spans="3:26" s="257" customFormat="1">
      <c r="C363" s="404"/>
      <c r="D363" s="404"/>
      <c r="E363" s="404"/>
      <c r="F363" s="404"/>
      <c r="G363" s="404"/>
      <c r="H363" s="404"/>
      <c r="I363" s="404"/>
      <c r="J363" s="404"/>
      <c r="Q363" s="405"/>
      <c r="R363" s="405"/>
      <c r="S363" s="405"/>
      <c r="T363" s="405"/>
      <c r="U363" s="405"/>
      <c r="V363" s="405"/>
      <c r="W363" s="405"/>
      <c r="X363" s="405"/>
      <c r="Y363" s="405"/>
      <c r="Z363" s="406"/>
    </row>
    <row r="364" spans="3:26" s="257" customFormat="1">
      <c r="C364" s="404"/>
      <c r="D364" s="404"/>
      <c r="E364" s="404"/>
      <c r="F364" s="404"/>
      <c r="G364" s="404"/>
      <c r="H364" s="404"/>
      <c r="I364" s="404"/>
      <c r="J364" s="404"/>
      <c r="Q364" s="405"/>
      <c r="R364" s="405"/>
      <c r="S364" s="405"/>
      <c r="T364" s="405"/>
      <c r="U364" s="405"/>
      <c r="V364" s="405"/>
      <c r="W364" s="405"/>
      <c r="X364" s="405"/>
      <c r="Y364" s="405"/>
      <c r="Z364" s="406"/>
    </row>
    <row r="365" spans="3:26" s="257" customFormat="1">
      <c r="C365" s="404"/>
      <c r="D365" s="404"/>
      <c r="E365" s="404"/>
      <c r="F365" s="404"/>
      <c r="G365" s="404"/>
      <c r="H365" s="404"/>
      <c r="I365" s="404"/>
      <c r="J365" s="404"/>
      <c r="Q365" s="405"/>
      <c r="R365" s="405"/>
      <c r="S365" s="405"/>
      <c r="T365" s="405"/>
      <c r="U365" s="405"/>
      <c r="V365" s="405"/>
      <c r="W365" s="405"/>
      <c r="X365" s="405"/>
      <c r="Y365" s="405"/>
      <c r="Z365" s="406"/>
    </row>
    <row r="366" spans="3:26" s="257" customFormat="1">
      <c r="C366" s="404"/>
      <c r="D366" s="404"/>
      <c r="E366" s="404"/>
      <c r="F366" s="404"/>
      <c r="G366" s="404"/>
      <c r="H366" s="404"/>
      <c r="I366" s="404"/>
      <c r="J366" s="404"/>
      <c r="Q366" s="405"/>
      <c r="R366" s="405"/>
      <c r="S366" s="405"/>
      <c r="T366" s="405"/>
      <c r="U366" s="405"/>
      <c r="V366" s="405"/>
      <c r="W366" s="405"/>
      <c r="X366" s="405"/>
      <c r="Y366" s="405"/>
      <c r="Z366" s="406"/>
    </row>
    <row r="367" spans="3:26" s="257" customFormat="1">
      <c r="C367" s="404"/>
      <c r="D367" s="404"/>
      <c r="E367" s="404"/>
      <c r="F367" s="404"/>
      <c r="G367" s="404"/>
      <c r="H367" s="404"/>
      <c r="I367" s="404"/>
      <c r="J367" s="404"/>
      <c r="Q367" s="405"/>
      <c r="R367" s="405"/>
      <c r="S367" s="405"/>
      <c r="T367" s="405"/>
      <c r="U367" s="405"/>
      <c r="V367" s="405"/>
      <c r="W367" s="405"/>
      <c r="X367" s="405"/>
      <c r="Y367" s="405"/>
      <c r="Z367" s="406"/>
    </row>
    <row r="368" spans="3:26" s="257" customFormat="1">
      <c r="C368" s="404"/>
      <c r="D368" s="404"/>
      <c r="E368" s="404"/>
      <c r="F368" s="404"/>
      <c r="G368" s="404"/>
      <c r="H368" s="404"/>
      <c r="I368" s="404"/>
      <c r="J368" s="404"/>
      <c r="Q368" s="405"/>
      <c r="R368" s="405"/>
      <c r="S368" s="405"/>
      <c r="T368" s="405"/>
      <c r="U368" s="405"/>
      <c r="V368" s="405"/>
      <c r="W368" s="405"/>
      <c r="X368" s="405"/>
      <c r="Y368" s="405"/>
      <c r="Z368" s="406"/>
    </row>
    <row r="369" spans="3:26" s="257" customFormat="1">
      <c r="C369" s="404"/>
      <c r="D369" s="404"/>
      <c r="E369" s="404"/>
      <c r="F369" s="404"/>
      <c r="G369" s="404"/>
      <c r="H369" s="404"/>
      <c r="I369" s="404"/>
      <c r="J369" s="404"/>
      <c r="Q369" s="405"/>
      <c r="R369" s="405"/>
      <c r="S369" s="405"/>
      <c r="T369" s="405"/>
      <c r="U369" s="405"/>
      <c r="V369" s="405"/>
      <c r="W369" s="405"/>
      <c r="X369" s="405"/>
      <c r="Y369" s="405"/>
      <c r="Z369" s="406"/>
    </row>
    <row r="370" spans="3:26" s="257" customFormat="1">
      <c r="C370" s="404"/>
      <c r="D370" s="404"/>
      <c r="E370" s="404"/>
      <c r="F370" s="404"/>
      <c r="G370" s="404"/>
      <c r="H370" s="404"/>
      <c r="I370" s="404"/>
      <c r="J370" s="404"/>
      <c r="Q370" s="405"/>
      <c r="R370" s="405"/>
      <c r="S370" s="405"/>
      <c r="T370" s="405"/>
      <c r="U370" s="405"/>
      <c r="V370" s="405"/>
      <c r="W370" s="405"/>
      <c r="X370" s="405"/>
      <c r="Y370" s="405"/>
      <c r="Z370" s="406"/>
    </row>
    <row r="371" spans="3:26" s="257" customFormat="1">
      <c r="C371" s="404"/>
      <c r="D371" s="404"/>
      <c r="E371" s="404"/>
      <c r="F371" s="404"/>
      <c r="G371" s="404"/>
      <c r="H371" s="404"/>
      <c r="I371" s="404"/>
      <c r="J371" s="404"/>
      <c r="Q371" s="405"/>
      <c r="R371" s="405"/>
      <c r="S371" s="405"/>
      <c r="T371" s="405"/>
      <c r="U371" s="405"/>
      <c r="V371" s="405"/>
      <c r="W371" s="405"/>
      <c r="X371" s="405"/>
      <c r="Y371" s="405"/>
      <c r="Z371" s="406"/>
    </row>
  </sheetData>
  <mergeCells count="22">
    <mergeCell ref="A1:B1"/>
    <mergeCell ref="A3:AG3"/>
    <mergeCell ref="A4:AG4"/>
    <mergeCell ref="A6:A8"/>
    <mergeCell ref="B6:B8"/>
    <mergeCell ref="C6:C8"/>
    <mergeCell ref="D6:I6"/>
    <mergeCell ref="J6:J8"/>
    <mergeCell ref="K6:P6"/>
    <mergeCell ref="Q6:Q8"/>
    <mergeCell ref="AG6:AG8"/>
    <mergeCell ref="D7:F7"/>
    <mergeCell ref="G7:I7"/>
    <mergeCell ref="K7:M7"/>
    <mergeCell ref="N7:P7"/>
    <mergeCell ref="T7:V7"/>
    <mergeCell ref="W7:Y7"/>
    <mergeCell ref="AA7:AC7"/>
    <mergeCell ref="AD7:AF7"/>
    <mergeCell ref="T6:Y6"/>
    <mergeCell ref="Z6:Z8"/>
    <mergeCell ref="AA6:AF6"/>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O87"/>
  <sheetViews>
    <sheetView view="pageBreakPreview" topLeftCell="A37" zoomScale="60" zoomScaleNormal="70" workbookViewId="0">
      <selection activeCell="Q60" sqref="Q60"/>
    </sheetView>
  </sheetViews>
  <sheetFormatPr defaultRowHeight="15.75"/>
  <cols>
    <col min="1" max="1" width="6.625" style="159" customWidth="1"/>
    <col min="2" max="2" width="54" style="159" customWidth="1"/>
    <col min="3" max="3" width="17" style="159" bestFit="1" customWidth="1"/>
    <col min="4" max="4" width="18.375" style="159" customWidth="1"/>
    <col min="5" max="5" width="14.875" style="159" customWidth="1"/>
    <col min="6" max="6" width="17" style="159" bestFit="1" customWidth="1"/>
    <col min="7" max="7" width="16.25" style="159" customWidth="1"/>
    <col min="8" max="8" width="14.875" style="159" customWidth="1"/>
    <col min="9" max="9" width="17.375" style="159" customWidth="1"/>
    <col min="10" max="10" width="16.875" style="159" customWidth="1"/>
    <col min="11" max="11" width="14.875" style="159" customWidth="1"/>
    <col min="12" max="12" width="17.375" style="159" customWidth="1"/>
    <col min="13" max="13" width="16.5" style="159" customWidth="1"/>
    <col min="14" max="14" width="14.875" style="159" customWidth="1"/>
    <col min="15" max="15" width="33.25" style="159" customWidth="1"/>
    <col min="16" max="16384" width="9" style="159"/>
  </cols>
  <sheetData>
    <row r="1" spans="1:15" ht="22.5" customHeight="1">
      <c r="N1" s="526" t="s">
        <v>24</v>
      </c>
      <c r="O1" s="526"/>
    </row>
    <row r="2" spans="1:15" ht="26.25" customHeight="1">
      <c r="A2" s="526" t="s">
        <v>0</v>
      </c>
      <c r="B2" s="526"/>
      <c r="C2" s="526"/>
      <c r="D2" s="526"/>
      <c r="E2" s="526"/>
      <c r="F2" s="526"/>
      <c r="G2" s="526"/>
      <c r="H2" s="526"/>
      <c r="I2" s="526"/>
      <c r="J2" s="526"/>
      <c r="K2" s="526"/>
      <c r="L2" s="526"/>
      <c r="M2" s="526"/>
      <c r="N2" s="526"/>
      <c r="O2" s="526"/>
    </row>
    <row r="3" spans="1:15" ht="21" customHeight="1">
      <c r="A3" s="527" t="s">
        <v>164</v>
      </c>
      <c r="B3" s="527"/>
      <c r="C3" s="527"/>
      <c r="D3" s="527"/>
      <c r="E3" s="527"/>
      <c r="F3" s="527"/>
      <c r="G3" s="527"/>
      <c r="H3" s="527"/>
      <c r="I3" s="527"/>
      <c r="J3" s="527"/>
      <c r="K3" s="527"/>
      <c r="L3" s="527"/>
      <c r="M3" s="527"/>
      <c r="N3" s="527"/>
      <c r="O3" s="527"/>
    </row>
    <row r="5" spans="1:15" ht="21" customHeight="1">
      <c r="G5" s="207"/>
      <c r="I5" s="207">
        <f>F10-I10</f>
        <v>0</v>
      </c>
      <c r="J5" s="207">
        <f>G10-J10</f>
        <v>0</v>
      </c>
      <c r="K5" s="207">
        <f t="shared" ref="K5" si="0">H10-K10</f>
        <v>0</v>
      </c>
      <c r="N5" s="533" t="s">
        <v>25</v>
      </c>
      <c r="O5" s="533"/>
    </row>
    <row r="6" spans="1:15" ht="27.75" customHeight="1">
      <c r="A6" s="525" t="s">
        <v>1</v>
      </c>
      <c r="B6" s="525" t="s">
        <v>2</v>
      </c>
      <c r="C6" s="525" t="s">
        <v>6</v>
      </c>
      <c r="D6" s="525"/>
      <c r="E6" s="525"/>
      <c r="F6" s="525" t="s">
        <v>3</v>
      </c>
      <c r="G6" s="525"/>
      <c r="H6" s="525"/>
      <c r="I6" s="525"/>
      <c r="J6" s="525"/>
      <c r="K6" s="525"/>
      <c r="L6" s="525" t="s">
        <v>7</v>
      </c>
      <c r="M6" s="525"/>
      <c r="N6" s="525"/>
      <c r="O6" s="525" t="s">
        <v>27</v>
      </c>
    </row>
    <row r="7" spans="1:15" ht="27.75" customHeight="1">
      <c r="A7" s="525"/>
      <c r="B7" s="525"/>
      <c r="C7" s="525" t="s">
        <v>10</v>
      </c>
      <c r="D7" s="525" t="s">
        <v>11</v>
      </c>
      <c r="E7" s="525"/>
      <c r="F7" s="525" t="s">
        <v>5</v>
      </c>
      <c r="G7" s="525"/>
      <c r="H7" s="525"/>
      <c r="I7" s="525" t="s">
        <v>4</v>
      </c>
      <c r="J7" s="525"/>
      <c r="K7" s="525"/>
      <c r="L7" s="525" t="s">
        <v>10</v>
      </c>
      <c r="M7" s="525" t="s">
        <v>11</v>
      </c>
      <c r="N7" s="525"/>
      <c r="O7" s="525"/>
    </row>
    <row r="8" spans="1:15" ht="63" customHeight="1">
      <c r="A8" s="525"/>
      <c r="B8" s="525"/>
      <c r="C8" s="525"/>
      <c r="D8" s="160" t="s">
        <v>12</v>
      </c>
      <c r="E8" s="160" t="s">
        <v>13</v>
      </c>
      <c r="F8" s="160" t="s">
        <v>10</v>
      </c>
      <c r="G8" s="160" t="s">
        <v>12</v>
      </c>
      <c r="H8" s="160" t="s">
        <v>13</v>
      </c>
      <c r="I8" s="160" t="s">
        <v>10</v>
      </c>
      <c r="J8" s="160" t="s">
        <v>12</v>
      </c>
      <c r="K8" s="160" t="s">
        <v>13</v>
      </c>
      <c r="L8" s="525"/>
      <c r="M8" s="160" t="s">
        <v>12</v>
      </c>
      <c r="N8" s="160" t="s">
        <v>13</v>
      </c>
      <c r="O8" s="525"/>
    </row>
    <row r="9" spans="1:15" ht="36" customHeight="1">
      <c r="A9" s="161">
        <v>1</v>
      </c>
      <c r="B9" s="162">
        <v>2</v>
      </c>
      <c r="C9" s="161" t="s">
        <v>14</v>
      </c>
      <c r="D9" s="162">
        <v>4</v>
      </c>
      <c r="E9" s="161">
        <v>5</v>
      </c>
      <c r="F9" s="162" t="s">
        <v>15</v>
      </c>
      <c r="G9" s="161" t="s">
        <v>16</v>
      </c>
      <c r="H9" s="162" t="s">
        <v>17</v>
      </c>
      <c r="I9" s="161" t="s">
        <v>18</v>
      </c>
      <c r="J9" s="162" t="s">
        <v>19</v>
      </c>
      <c r="K9" s="161" t="s">
        <v>20</v>
      </c>
      <c r="L9" s="162" t="s">
        <v>21</v>
      </c>
      <c r="M9" s="161">
        <v>13</v>
      </c>
      <c r="N9" s="162">
        <v>14</v>
      </c>
      <c r="O9" s="161">
        <v>15</v>
      </c>
    </row>
    <row r="10" spans="1:15" s="167" customFormat="1" ht="40.5" customHeight="1">
      <c r="A10" s="163" t="s">
        <v>8</v>
      </c>
      <c r="B10" s="164" t="s">
        <v>9</v>
      </c>
      <c r="C10" s="239">
        <f t="shared" ref="C10:K10" si="1">C11+C32+C41+C58+C65+C71+C73+C76</f>
        <v>12501.986921999996</v>
      </c>
      <c r="D10" s="208">
        <f t="shared" si="1"/>
        <v>12304.663477</v>
      </c>
      <c r="E10" s="208">
        <f t="shared" si="1"/>
        <v>197.32344499999999</v>
      </c>
      <c r="F10" s="239">
        <f t="shared" si="1"/>
        <v>11322.986921999998</v>
      </c>
      <c r="G10" s="208">
        <f t="shared" si="1"/>
        <v>11125.663477</v>
      </c>
      <c r="H10" s="208">
        <f>H11+H32+H41+H58+H65+H71+H73+H76</f>
        <v>197.32344499999999</v>
      </c>
      <c r="I10" s="239">
        <f t="shared" si="1"/>
        <v>11322.986922</v>
      </c>
      <c r="J10" s="208">
        <f t="shared" si="1"/>
        <v>11125.663477</v>
      </c>
      <c r="K10" s="208">
        <f t="shared" si="1"/>
        <v>197.32344499999999</v>
      </c>
      <c r="L10" s="239">
        <f>L11+L32+L41+L58+L65+L71+L73+L76</f>
        <v>12501.986922</v>
      </c>
      <c r="M10" s="208">
        <f>M11+M32+M41+M58+M65+M71+M73+M76</f>
        <v>12304.663477</v>
      </c>
      <c r="N10" s="208">
        <f>N11+N32+N41+N58+N65+N71+N73+N76</f>
        <v>197.32344499999999</v>
      </c>
      <c r="O10" s="209"/>
    </row>
    <row r="11" spans="1:15" s="167" customFormat="1" ht="40.5" customHeight="1">
      <c r="A11" s="210"/>
      <c r="B11" s="100" t="s">
        <v>133</v>
      </c>
      <c r="C11" s="240">
        <f t="shared" ref="C11:N11" si="2">C12+C22+C31</f>
        <v>1003.8254800000001</v>
      </c>
      <c r="D11" s="211">
        <f t="shared" si="2"/>
        <v>951.05200000000013</v>
      </c>
      <c r="E11" s="211">
        <f t="shared" si="2"/>
        <v>52.773479999999999</v>
      </c>
      <c r="F11" s="240">
        <f t="shared" si="2"/>
        <v>1003.8254800000001</v>
      </c>
      <c r="G11" s="211">
        <f t="shared" si="2"/>
        <v>951.05200000000013</v>
      </c>
      <c r="H11" s="211">
        <f t="shared" si="2"/>
        <v>52.773479999999999</v>
      </c>
      <c r="I11" s="241">
        <f t="shared" si="2"/>
        <v>45</v>
      </c>
      <c r="J11" s="211">
        <f t="shared" si="2"/>
        <v>42.75</v>
      </c>
      <c r="K11" s="211">
        <f t="shared" si="2"/>
        <v>2.25</v>
      </c>
      <c r="L11" s="241">
        <f t="shared" si="2"/>
        <v>45</v>
      </c>
      <c r="M11" s="212">
        <f t="shared" si="2"/>
        <v>42.75</v>
      </c>
      <c r="N11" s="212">
        <f t="shared" si="2"/>
        <v>2.25</v>
      </c>
      <c r="O11" s="209" t="s">
        <v>294</v>
      </c>
    </row>
    <row r="12" spans="1:15" s="167" customFormat="1" ht="22.5" customHeight="1">
      <c r="A12" s="210"/>
      <c r="B12" s="101" t="s">
        <v>134</v>
      </c>
      <c r="C12" s="211">
        <f t="shared" ref="C12:H12" si="3">SUM(C13:C20)</f>
        <v>190.32548000000003</v>
      </c>
      <c r="D12" s="211">
        <f t="shared" si="3"/>
        <v>175.18800000000002</v>
      </c>
      <c r="E12" s="211">
        <f t="shared" si="3"/>
        <v>15.137479999999998</v>
      </c>
      <c r="F12" s="211">
        <f t="shared" si="3"/>
        <v>190.32548000000003</v>
      </c>
      <c r="G12" s="211">
        <f t="shared" si="3"/>
        <v>175.18800000000002</v>
      </c>
      <c r="H12" s="211">
        <f t="shared" si="3"/>
        <v>15.137479999999998</v>
      </c>
      <c r="I12" s="212">
        <f t="shared" ref="I12:N12" si="4">SUM(I13:I21)</f>
        <v>45</v>
      </c>
      <c r="J12" s="211">
        <f t="shared" si="4"/>
        <v>42.75</v>
      </c>
      <c r="K12" s="211">
        <f t="shared" si="4"/>
        <v>2.25</v>
      </c>
      <c r="L12" s="212">
        <f t="shared" si="4"/>
        <v>45</v>
      </c>
      <c r="M12" s="212">
        <f t="shared" si="4"/>
        <v>42.75</v>
      </c>
      <c r="N12" s="212">
        <f t="shared" si="4"/>
        <v>2.25</v>
      </c>
      <c r="O12" s="209"/>
    </row>
    <row r="13" spans="1:15" s="167" customFormat="1" ht="22.5" customHeight="1">
      <c r="A13" s="210"/>
      <c r="B13" s="213" t="s">
        <v>244</v>
      </c>
      <c r="C13" s="214">
        <f>D13+E13</f>
        <v>75</v>
      </c>
      <c r="D13" s="214">
        <v>75</v>
      </c>
      <c r="E13" s="214">
        <v>0</v>
      </c>
      <c r="F13" s="214">
        <f>G13+H13</f>
        <v>75</v>
      </c>
      <c r="G13" s="214">
        <v>75</v>
      </c>
      <c r="H13" s="214">
        <v>0</v>
      </c>
      <c r="I13" s="215"/>
      <c r="J13" s="214"/>
      <c r="K13" s="214"/>
      <c r="L13" s="216">
        <f>M13+N13</f>
        <v>0</v>
      </c>
      <c r="M13" s="216">
        <f>D13-G13+J13</f>
        <v>0</v>
      </c>
      <c r="N13" s="216">
        <f>E13-H13+K13</f>
        <v>0</v>
      </c>
      <c r="O13" s="209"/>
    </row>
    <row r="14" spans="1:15" s="167" customFormat="1" ht="22.5" customHeight="1">
      <c r="A14" s="210"/>
      <c r="B14" s="213" t="s">
        <v>227</v>
      </c>
      <c r="C14" s="214">
        <f t="shared" ref="C14:C20" si="5">D14+E14</f>
        <v>37.000000000000014</v>
      </c>
      <c r="D14" s="214">
        <v>27.931000000000012</v>
      </c>
      <c r="E14" s="214">
        <v>9.0690000000000008</v>
      </c>
      <c r="F14" s="214">
        <f t="shared" ref="F14:F20" si="6">G14+H14</f>
        <v>37.000000000000014</v>
      </c>
      <c r="G14" s="214">
        <v>27.931000000000012</v>
      </c>
      <c r="H14" s="214">
        <v>9.0690000000000008</v>
      </c>
      <c r="I14" s="215"/>
      <c r="J14" s="214"/>
      <c r="K14" s="214"/>
      <c r="L14" s="216">
        <f t="shared" ref="L14:L82" si="7">M14+N14</f>
        <v>0</v>
      </c>
      <c r="M14" s="216">
        <f t="shared" ref="M14:N82" si="8">D14-G14+J14</f>
        <v>0</v>
      </c>
      <c r="N14" s="216">
        <f t="shared" si="8"/>
        <v>0</v>
      </c>
      <c r="O14" s="209"/>
    </row>
    <row r="15" spans="1:15" s="167" customFormat="1" ht="22.5" customHeight="1">
      <c r="A15" s="210"/>
      <c r="B15" s="213" t="s">
        <v>246</v>
      </c>
      <c r="C15" s="214">
        <f t="shared" si="5"/>
        <v>16.141480000000016</v>
      </c>
      <c r="D15" s="214">
        <v>15.372000000000014</v>
      </c>
      <c r="E15" s="214">
        <v>0.76947999999999972</v>
      </c>
      <c r="F15" s="214">
        <f t="shared" si="6"/>
        <v>16.141480000000016</v>
      </c>
      <c r="G15" s="214">
        <v>15.372000000000014</v>
      </c>
      <c r="H15" s="214">
        <v>0.76947999999999972</v>
      </c>
      <c r="I15" s="215"/>
      <c r="J15" s="214"/>
      <c r="K15" s="214"/>
      <c r="L15" s="216">
        <f t="shared" si="7"/>
        <v>0</v>
      </c>
      <c r="M15" s="216">
        <f t="shared" si="8"/>
        <v>0</v>
      </c>
      <c r="N15" s="216">
        <f t="shared" si="8"/>
        <v>0</v>
      </c>
      <c r="O15" s="209"/>
    </row>
    <row r="16" spans="1:15" s="167" customFormat="1" ht="22.5" customHeight="1">
      <c r="A16" s="210"/>
      <c r="B16" s="213" t="s">
        <v>247</v>
      </c>
      <c r="C16" s="214">
        <f t="shared" si="5"/>
        <v>42</v>
      </c>
      <c r="D16" s="214">
        <v>39.994999999999997</v>
      </c>
      <c r="E16" s="214">
        <v>2.0049999999999999</v>
      </c>
      <c r="F16" s="214">
        <f t="shared" si="6"/>
        <v>42</v>
      </c>
      <c r="G16" s="214">
        <v>39.994999999999997</v>
      </c>
      <c r="H16" s="214">
        <v>2.0049999999999999</v>
      </c>
      <c r="I16" s="215"/>
      <c r="J16" s="214"/>
      <c r="K16" s="214"/>
      <c r="L16" s="216">
        <f t="shared" si="7"/>
        <v>0</v>
      </c>
      <c r="M16" s="216">
        <f t="shared" si="8"/>
        <v>0</v>
      </c>
      <c r="N16" s="216">
        <f t="shared" si="8"/>
        <v>0</v>
      </c>
      <c r="O16" s="209"/>
    </row>
    <row r="17" spans="1:15" s="167" customFormat="1" ht="22.5" customHeight="1">
      <c r="A17" s="210"/>
      <c r="B17" s="213" t="s">
        <v>249</v>
      </c>
      <c r="C17" s="214">
        <f t="shared" si="5"/>
        <v>0</v>
      </c>
      <c r="D17" s="214"/>
      <c r="E17" s="214"/>
      <c r="F17" s="214">
        <f t="shared" si="6"/>
        <v>0</v>
      </c>
      <c r="G17" s="214"/>
      <c r="H17" s="214"/>
      <c r="I17" s="215">
        <f>J17+K17</f>
        <v>21</v>
      </c>
      <c r="J17" s="214">
        <f>21-1.05</f>
        <v>19.95</v>
      </c>
      <c r="K17" s="214">
        <v>1.05</v>
      </c>
      <c r="L17" s="217">
        <f t="shared" si="7"/>
        <v>21</v>
      </c>
      <c r="M17" s="218">
        <f t="shared" si="8"/>
        <v>19.95</v>
      </c>
      <c r="N17" s="218">
        <f t="shared" si="8"/>
        <v>1.05</v>
      </c>
      <c r="O17" s="209"/>
    </row>
    <row r="18" spans="1:15" s="167" customFormat="1" ht="22.5" customHeight="1">
      <c r="A18" s="210"/>
      <c r="B18" s="213" t="s">
        <v>252</v>
      </c>
      <c r="C18" s="214">
        <f t="shared" si="5"/>
        <v>11.159999999999993</v>
      </c>
      <c r="D18" s="214">
        <v>8.5819999999999936</v>
      </c>
      <c r="E18" s="214">
        <v>2.5779999999999998</v>
      </c>
      <c r="F18" s="214">
        <f t="shared" si="6"/>
        <v>11.159999999999993</v>
      </c>
      <c r="G18" s="214">
        <v>8.5819999999999936</v>
      </c>
      <c r="H18" s="214">
        <v>2.5779999999999998</v>
      </c>
      <c r="I18" s="215"/>
      <c r="J18" s="215"/>
      <c r="K18" s="215"/>
      <c r="L18" s="218">
        <f t="shared" si="7"/>
        <v>0</v>
      </c>
      <c r="M18" s="218">
        <f t="shared" si="8"/>
        <v>0</v>
      </c>
      <c r="N18" s="218">
        <f t="shared" si="8"/>
        <v>0</v>
      </c>
      <c r="O18" s="209"/>
    </row>
    <row r="19" spans="1:15" s="167" customFormat="1" ht="22.5" customHeight="1">
      <c r="A19" s="210"/>
      <c r="B19" s="181" t="s">
        <v>253</v>
      </c>
      <c r="C19" s="214">
        <f t="shared" si="5"/>
        <v>9</v>
      </c>
      <c r="D19" s="214">
        <v>8.2840000000000007</v>
      </c>
      <c r="E19" s="214">
        <v>0.71599999999999997</v>
      </c>
      <c r="F19" s="214">
        <f t="shared" si="6"/>
        <v>9</v>
      </c>
      <c r="G19" s="214">
        <v>8.2840000000000007</v>
      </c>
      <c r="H19" s="214">
        <v>0.71599999999999997</v>
      </c>
      <c r="I19" s="215"/>
      <c r="J19" s="215"/>
      <c r="K19" s="215"/>
      <c r="L19" s="218">
        <f t="shared" si="7"/>
        <v>0</v>
      </c>
      <c r="M19" s="218">
        <f t="shared" si="8"/>
        <v>0</v>
      </c>
      <c r="N19" s="218">
        <f t="shared" si="8"/>
        <v>0</v>
      </c>
      <c r="O19" s="209"/>
    </row>
    <row r="20" spans="1:15" s="167" customFormat="1" ht="22.5" customHeight="1">
      <c r="A20" s="210"/>
      <c r="B20" s="181" t="s">
        <v>254</v>
      </c>
      <c r="C20" s="214">
        <f t="shared" si="5"/>
        <v>2.4E-2</v>
      </c>
      <c r="D20" s="214">
        <v>2.4E-2</v>
      </c>
      <c r="E20" s="214">
        <v>0</v>
      </c>
      <c r="F20" s="214">
        <f t="shared" si="6"/>
        <v>2.4E-2</v>
      </c>
      <c r="G20" s="214">
        <v>2.4E-2</v>
      </c>
      <c r="H20" s="214">
        <v>0</v>
      </c>
      <c r="I20" s="215"/>
      <c r="J20" s="215"/>
      <c r="K20" s="215"/>
      <c r="L20" s="218">
        <f t="shared" si="7"/>
        <v>0</v>
      </c>
      <c r="M20" s="218">
        <f t="shared" si="8"/>
        <v>0</v>
      </c>
      <c r="N20" s="218">
        <f t="shared" si="8"/>
        <v>0</v>
      </c>
      <c r="O20" s="209"/>
    </row>
    <row r="21" spans="1:15" s="167" customFormat="1" ht="22.5" customHeight="1">
      <c r="A21" s="210"/>
      <c r="B21" s="181" t="s">
        <v>251</v>
      </c>
      <c r="C21" s="214"/>
      <c r="D21" s="214"/>
      <c r="E21" s="214"/>
      <c r="F21" s="214"/>
      <c r="G21" s="214"/>
      <c r="H21" s="214"/>
      <c r="I21" s="215">
        <f>J21+K21</f>
        <v>24</v>
      </c>
      <c r="J21" s="215">
        <v>22.8</v>
      </c>
      <c r="K21" s="215">
        <v>1.2</v>
      </c>
      <c r="L21" s="217">
        <f t="shared" si="7"/>
        <v>24</v>
      </c>
      <c r="M21" s="217">
        <f t="shared" si="8"/>
        <v>22.8</v>
      </c>
      <c r="N21" s="218">
        <f t="shared" si="8"/>
        <v>1.2</v>
      </c>
      <c r="O21" s="209"/>
    </row>
    <row r="22" spans="1:15" s="167" customFormat="1" ht="22.5" customHeight="1">
      <c r="A22" s="210"/>
      <c r="B22" s="101" t="s">
        <v>255</v>
      </c>
      <c r="C22" s="211">
        <f>SUM(C23:C30)</f>
        <v>437.90999999999997</v>
      </c>
      <c r="D22" s="211">
        <f t="shared" ref="D22:E22" si="9">SUM(D23:D30)</f>
        <v>417.54500000000002</v>
      </c>
      <c r="E22" s="211">
        <f t="shared" si="9"/>
        <v>20.365000000000002</v>
      </c>
      <c r="F22" s="211">
        <f>SUM(F23:F30)</f>
        <v>437.90999999999997</v>
      </c>
      <c r="G22" s="211">
        <f t="shared" ref="G22:N22" si="10">SUM(G23:G30)</f>
        <v>417.54500000000002</v>
      </c>
      <c r="H22" s="211">
        <f t="shared" si="10"/>
        <v>20.365000000000002</v>
      </c>
      <c r="I22" s="211">
        <f>SUM(I23:I30)</f>
        <v>0</v>
      </c>
      <c r="J22" s="211">
        <f t="shared" si="10"/>
        <v>0</v>
      </c>
      <c r="K22" s="211">
        <f t="shared" si="10"/>
        <v>0</v>
      </c>
      <c r="L22" s="211">
        <f>SUM(L23:L30)</f>
        <v>0</v>
      </c>
      <c r="M22" s="211">
        <f t="shared" si="10"/>
        <v>0</v>
      </c>
      <c r="N22" s="211">
        <f t="shared" si="10"/>
        <v>0</v>
      </c>
      <c r="O22" s="209"/>
    </row>
    <row r="23" spans="1:15" s="167" customFormat="1" ht="22.5" customHeight="1">
      <c r="A23" s="210"/>
      <c r="B23" s="213" t="s">
        <v>244</v>
      </c>
      <c r="C23" s="214">
        <f>D23+E23</f>
        <v>28.859999999999992</v>
      </c>
      <c r="D23" s="214">
        <v>28.859999999999992</v>
      </c>
      <c r="E23" s="214">
        <v>0</v>
      </c>
      <c r="F23" s="214">
        <f>G23+H23</f>
        <v>28.859999999999992</v>
      </c>
      <c r="G23" s="214">
        <v>28.859999999999992</v>
      </c>
      <c r="H23" s="214">
        <v>0</v>
      </c>
      <c r="I23" s="219"/>
      <c r="J23" s="209"/>
      <c r="K23" s="209"/>
      <c r="L23" s="216">
        <f t="shared" si="7"/>
        <v>0</v>
      </c>
      <c r="M23" s="216">
        <f t="shared" si="8"/>
        <v>0</v>
      </c>
      <c r="N23" s="216">
        <f t="shared" si="8"/>
        <v>0</v>
      </c>
      <c r="O23" s="209"/>
    </row>
    <row r="24" spans="1:15" s="167" customFormat="1" ht="22.5" customHeight="1">
      <c r="A24" s="210"/>
      <c r="B24" s="213" t="s">
        <v>245</v>
      </c>
      <c r="C24" s="214">
        <f t="shared" ref="C24:C30" si="11">D24+E24</f>
        <v>2.1500000000000057</v>
      </c>
      <c r="D24" s="214">
        <v>2.1500000000000057</v>
      </c>
      <c r="E24" s="214">
        <v>0</v>
      </c>
      <c r="F24" s="214">
        <f t="shared" ref="F24:F30" si="12">G24+H24</f>
        <v>2.1500000000000057</v>
      </c>
      <c r="G24" s="214">
        <v>2.1500000000000057</v>
      </c>
      <c r="H24" s="214">
        <v>0</v>
      </c>
      <c r="I24" s="219"/>
      <c r="J24" s="209"/>
      <c r="K24" s="209"/>
      <c r="L24" s="216">
        <f t="shared" si="7"/>
        <v>0</v>
      </c>
      <c r="M24" s="216">
        <f t="shared" si="8"/>
        <v>0</v>
      </c>
      <c r="N24" s="216">
        <f t="shared" si="8"/>
        <v>0</v>
      </c>
      <c r="O24" s="209"/>
    </row>
    <row r="25" spans="1:15" s="167" customFormat="1" ht="22.5" customHeight="1">
      <c r="A25" s="210"/>
      <c r="B25" s="213" t="s">
        <v>227</v>
      </c>
      <c r="C25" s="214">
        <f t="shared" si="11"/>
        <v>303.60000000000002</v>
      </c>
      <c r="D25" s="214">
        <v>291.18900000000002</v>
      </c>
      <c r="E25" s="214">
        <v>12.411</v>
      </c>
      <c r="F25" s="214">
        <f t="shared" si="12"/>
        <v>303.60000000000002</v>
      </c>
      <c r="G25" s="214">
        <v>291.18900000000002</v>
      </c>
      <c r="H25" s="214">
        <v>12.411</v>
      </c>
      <c r="I25" s="219"/>
      <c r="J25" s="209"/>
      <c r="K25" s="209"/>
      <c r="L25" s="216">
        <f t="shared" si="7"/>
        <v>0</v>
      </c>
      <c r="M25" s="216">
        <f t="shared" si="8"/>
        <v>0</v>
      </c>
      <c r="N25" s="216">
        <f t="shared" si="8"/>
        <v>0</v>
      </c>
      <c r="O25" s="209"/>
    </row>
    <row r="26" spans="1:15" s="167" customFormat="1" ht="22.5" customHeight="1">
      <c r="A26" s="210"/>
      <c r="B26" s="213" t="s">
        <v>246</v>
      </c>
      <c r="C26" s="214">
        <f t="shared" si="11"/>
        <v>3.9</v>
      </c>
      <c r="D26" s="214">
        <v>0</v>
      </c>
      <c r="E26" s="214">
        <v>3.9</v>
      </c>
      <c r="F26" s="214">
        <f t="shared" si="12"/>
        <v>3.9</v>
      </c>
      <c r="G26" s="214">
        <v>0</v>
      </c>
      <c r="H26" s="214">
        <v>3.9</v>
      </c>
      <c r="I26" s="219"/>
      <c r="J26" s="209"/>
      <c r="K26" s="209"/>
      <c r="L26" s="216">
        <f t="shared" si="7"/>
        <v>0</v>
      </c>
      <c r="M26" s="216">
        <f t="shared" si="8"/>
        <v>0</v>
      </c>
      <c r="N26" s="216">
        <f t="shared" si="8"/>
        <v>0</v>
      </c>
      <c r="O26" s="209"/>
    </row>
    <row r="27" spans="1:15" s="167" customFormat="1" ht="22.5" customHeight="1">
      <c r="A27" s="210"/>
      <c r="B27" s="213" t="s">
        <v>249</v>
      </c>
      <c r="C27" s="214">
        <f t="shared" si="11"/>
        <v>35.5</v>
      </c>
      <c r="D27" s="214">
        <v>33.832999999999998</v>
      </c>
      <c r="E27" s="214">
        <v>1.667</v>
      </c>
      <c r="F27" s="214">
        <f t="shared" si="12"/>
        <v>35.5</v>
      </c>
      <c r="G27" s="214">
        <v>33.832999999999998</v>
      </c>
      <c r="H27" s="214">
        <v>1.667</v>
      </c>
      <c r="I27" s="219"/>
      <c r="J27" s="209"/>
      <c r="K27" s="209"/>
      <c r="L27" s="216">
        <f t="shared" si="7"/>
        <v>0</v>
      </c>
      <c r="M27" s="216">
        <f t="shared" si="8"/>
        <v>0</v>
      </c>
      <c r="N27" s="216">
        <f t="shared" si="8"/>
        <v>0</v>
      </c>
      <c r="O27" s="209"/>
    </row>
    <row r="28" spans="1:15" s="167" customFormat="1" ht="22.5" customHeight="1">
      <c r="A28" s="210"/>
      <c r="B28" s="213" t="s">
        <v>250</v>
      </c>
      <c r="C28" s="214">
        <f t="shared" si="11"/>
        <v>10</v>
      </c>
      <c r="D28" s="214">
        <v>10</v>
      </c>
      <c r="E28" s="214">
        <v>0</v>
      </c>
      <c r="F28" s="214">
        <f t="shared" si="12"/>
        <v>10</v>
      </c>
      <c r="G28" s="214">
        <v>10</v>
      </c>
      <c r="H28" s="214">
        <v>0</v>
      </c>
      <c r="I28" s="219"/>
      <c r="J28" s="209"/>
      <c r="K28" s="209"/>
      <c r="L28" s="216">
        <f t="shared" si="7"/>
        <v>0</v>
      </c>
      <c r="M28" s="216">
        <f t="shared" si="8"/>
        <v>0</v>
      </c>
      <c r="N28" s="216">
        <f t="shared" si="8"/>
        <v>0</v>
      </c>
      <c r="O28" s="209"/>
    </row>
    <row r="29" spans="1:15" s="167" customFormat="1" ht="22.5" customHeight="1">
      <c r="A29" s="210"/>
      <c r="B29" s="213" t="s">
        <v>251</v>
      </c>
      <c r="C29" s="214">
        <f t="shared" si="11"/>
        <v>3.9</v>
      </c>
      <c r="D29" s="214">
        <v>3.9</v>
      </c>
      <c r="E29" s="214">
        <v>0</v>
      </c>
      <c r="F29" s="214">
        <f t="shared" si="12"/>
        <v>3.9</v>
      </c>
      <c r="G29" s="214">
        <v>3.9</v>
      </c>
      <c r="H29" s="214">
        <v>0</v>
      </c>
      <c r="I29" s="219"/>
      <c r="J29" s="209"/>
      <c r="K29" s="209"/>
      <c r="L29" s="216">
        <f t="shared" si="7"/>
        <v>0</v>
      </c>
      <c r="M29" s="216">
        <f t="shared" si="8"/>
        <v>0</v>
      </c>
      <c r="N29" s="216">
        <f t="shared" si="8"/>
        <v>0</v>
      </c>
      <c r="O29" s="209"/>
    </row>
    <row r="30" spans="1:15" s="167" customFormat="1" ht="22.5" customHeight="1">
      <c r="A30" s="210"/>
      <c r="B30" s="213" t="s">
        <v>256</v>
      </c>
      <c r="C30" s="214">
        <f t="shared" si="11"/>
        <v>50</v>
      </c>
      <c r="D30" s="214">
        <v>47.613</v>
      </c>
      <c r="E30" s="214">
        <v>2.387</v>
      </c>
      <c r="F30" s="214">
        <f t="shared" si="12"/>
        <v>50</v>
      </c>
      <c r="G30" s="214">
        <v>47.613</v>
      </c>
      <c r="H30" s="214">
        <v>2.387</v>
      </c>
      <c r="I30" s="219"/>
      <c r="J30" s="209"/>
      <c r="K30" s="209"/>
      <c r="L30" s="216">
        <f t="shared" si="7"/>
        <v>0</v>
      </c>
      <c r="M30" s="216">
        <f t="shared" si="8"/>
        <v>0</v>
      </c>
      <c r="N30" s="216">
        <f t="shared" si="8"/>
        <v>0</v>
      </c>
      <c r="O30" s="209"/>
    </row>
    <row r="31" spans="1:15" s="167" customFormat="1" ht="43.5" customHeight="1">
      <c r="A31" s="210"/>
      <c r="B31" s="101" t="s">
        <v>257</v>
      </c>
      <c r="C31" s="208">
        <f>D31+E31</f>
        <v>375.59000000000003</v>
      </c>
      <c r="D31" s="208">
        <v>358.31900000000002</v>
      </c>
      <c r="E31" s="208">
        <v>17.271000000000001</v>
      </c>
      <c r="F31" s="208">
        <f>G31+H31</f>
        <v>375.59000000000003</v>
      </c>
      <c r="G31" s="208">
        <v>358.31900000000002</v>
      </c>
      <c r="H31" s="208">
        <v>17.271000000000001</v>
      </c>
      <c r="I31" s="219"/>
      <c r="J31" s="209"/>
      <c r="K31" s="209"/>
      <c r="L31" s="216">
        <f t="shared" si="7"/>
        <v>0</v>
      </c>
      <c r="M31" s="216">
        <f t="shared" si="8"/>
        <v>0</v>
      </c>
      <c r="N31" s="216">
        <f t="shared" si="8"/>
        <v>0</v>
      </c>
      <c r="O31" s="209"/>
    </row>
    <row r="32" spans="1:15" s="167" customFormat="1" ht="55.5" customHeight="1">
      <c r="A32" s="210"/>
      <c r="B32" s="100" t="s">
        <v>258</v>
      </c>
      <c r="C32" s="239">
        <f t="shared" ref="C32:N32" si="13">C33</f>
        <v>7323.9053530000001</v>
      </c>
      <c r="D32" s="208">
        <f t="shared" si="13"/>
        <v>7323.9053530000001</v>
      </c>
      <c r="E32" s="208">
        <f t="shared" si="13"/>
        <v>0</v>
      </c>
      <c r="F32" s="239">
        <f t="shared" si="13"/>
        <v>7323.9053530000001</v>
      </c>
      <c r="G32" s="208">
        <f t="shared" si="13"/>
        <v>7323.9053530000001</v>
      </c>
      <c r="H32" s="208">
        <f t="shared" si="13"/>
        <v>0</v>
      </c>
      <c r="I32" s="208">
        <f t="shared" si="13"/>
        <v>0</v>
      </c>
      <c r="J32" s="208">
        <f t="shared" si="13"/>
        <v>0</v>
      </c>
      <c r="K32" s="208">
        <f t="shared" si="13"/>
        <v>0</v>
      </c>
      <c r="L32" s="208">
        <f t="shared" si="13"/>
        <v>0</v>
      </c>
      <c r="M32" s="208">
        <f t="shared" si="13"/>
        <v>0</v>
      </c>
      <c r="N32" s="208">
        <f t="shared" si="13"/>
        <v>0</v>
      </c>
      <c r="O32" s="209"/>
    </row>
    <row r="33" spans="1:15" s="167" customFormat="1" ht="46.5" customHeight="1">
      <c r="A33" s="210"/>
      <c r="B33" s="101" t="s">
        <v>259</v>
      </c>
      <c r="C33" s="211">
        <f t="shared" ref="C33:N33" si="14">SUM(C34:C40)</f>
        <v>7323.9053530000001</v>
      </c>
      <c r="D33" s="211">
        <f t="shared" si="14"/>
        <v>7323.9053530000001</v>
      </c>
      <c r="E33" s="211">
        <f t="shared" si="14"/>
        <v>0</v>
      </c>
      <c r="F33" s="211">
        <f t="shared" si="14"/>
        <v>7323.9053530000001</v>
      </c>
      <c r="G33" s="211">
        <f t="shared" si="14"/>
        <v>7323.9053530000001</v>
      </c>
      <c r="H33" s="211">
        <f t="shared" si="14"/>
        <v>0</v>
      </c>
      <c r="I33" s="211">
        <f t="shared" si="14"/>
        <v>0</v>
      </c>
      <c r="J33" s="211">
        <f t="shared" si="14"/>
        <v>0</v>
      </c>
      <c r="K33" s="211">
        <f t="shared" si="14"/>
        <v>0</v>
      </c>
      <c r="L33" s="211">
        <f t="shared" si="14"/>
        <v>0</v>
      </c>
      <c r="M33" s="211">
        <f t="shared" si="14"/>
        <v>0</v>
      </c>
      <c r="N33" s="211">
        <f t="shared" si="14"/>
        <v>0</v>
      </c>
      <c r="O33" s="209"/>
    </row>
    <row r="34" spans="1:15" s="167" customFormat="1" ht="22.5" customHeight="1">
      <c r="A34" s="210"/>
      <c r="B34" s="213" t="s">
        <v>211</v>
      </c>
      <c r="C34" s="214">
        <f>D34+E34</f>
        <v>753.23321199999998</v>
      </c>
      <c r="D34" s="214">
        <v>753.23321199999998</v>
      </c>
      <c r="E34" s="214">
        <v>0</v>
      </c>
      <c r="F34" s="214">
        <f>G34+H34</f>
        <v>753.23321199999998</v>
      </c>
      <c r="G34" s="214">
        <v>753.23321199999998</v>
      </c>
      <c r="H34" s="214">
        <v>0</v>
      </c>
      <c r="I34" s="219"/>
      <c r="J34" s="209"/>
      <c r="K34" s="209"/>
      <c r="L34" s="216">
        <f t="shared" si="7"/>
        <v>0</v>
      </c>
      <c r="M34" s="216">
        <f t="shared" si="8"/>
        <v>0</v>
      </c>
      <c r="N34" s="216">
        <f t="shared" si="8"/>
        <v>0</v>
      </c>
      <c r="O34" s="209"/>
    </row>
    <row r="35" spans="1:15" s="167" customFormat="1" ht="22.5" customHeight="1">
      <c r="A35" s="210"/>
      <c r="B35" s="213" t="s">
        <v>260</v>
      </c>
      <c r="C35" s="214">
        <f t="shared" ref="C35:C40" si="15">D35+E35</f>
        <v>1298.78042</v>
      </c>
      <c r="D35" s="214">
        <v>1298.78042</v>
      </c>
      <c r="E35" s="214">
        <v>0</v>
      </c>
      <c r="F35" s="214">
        <f t="shared" ref="F35:F40" si="16">G35+H35</f>
        <v>1298.78042</v>
      </c>
      <c r="G35" s="214">
        <v>1298.78042</v>
      </c>
      <c r="H35" s="214">
        <v>0</v>
      </c>
      <c r="I35" s="219"/>
      <c r="J35" s="209"/>
      <c r="K35" s="209"/>
      <c r="L35" s="216">
        <f t="shared" si="7"/>
        <v>0</v>
      </c>
      <c r="M35" s="216">
        <f t="shared" si="8"/>
        <v>0</v>
      </c>
      <c r="N35" s="216">
        <f t="shared" si="8"/>
        <v>0</v>
      </c>
      <c r="O35" s="209"/>
    </row>
    <row r="36" spans="1:15" s="167" customFormat="1" ht="22.5" customHeight="1">
      <c r="A36" s="210"/>
      <c r="B36" s="213" t="s">
        <v>261</v>
      </c>
      <c r="C36" s="214">
        <f t="shared" si="15"/>
        <v>607.17920000000004</v>
      </c>
      <c r="D36" s="214">
        <v>607.17920000000004</v>
      </c>
      <c r="E36" s="214">
        <v>0</v>
      </c>
      <c r="F36" s="214">
        <f t="shared" si="16"/>
        <v>607.17920000000004</v>
      </c>
      <c r="G36" s="214">
        <v>607.17920000000004</v>
      </c>
      <c r="H36" s="214">
        <v>0</v>
      </c>
      <c r="I36" s="219"/>
      <c r="J36" s="209"/>
      <c r="K36" s="209"/>
      <c r="L36" s="216">
        <f t="shared" si="7"/>
        <v>0</v>
      </c>
      <c r="M36" s="216">
        <f t="shared" si="8"/>
        <v>0</v>
      </c>
      <c r="N36" s="216">
        <f t="shared" si="8"/>
        <v>0</v>
      </c>
      <c r="O36" s="209"/>
    </row>
    <row r="37" spans="1:15" s="167" customFormat="1" ht="22.5" customHeight="1">
      <c r="A37" s="210"/>
      <c r="B37" s="213" t="s">
        <v>135</v>
      </c>
      <c r="C37" s="214">
        <f t="shared" si="15"/>
        <v>560.61350000000004</v>
      </c>
      <c r="D37" s="214">
        <v>560.61350000000004</v>
      </c>
      <c r="E37" s="214">
        <v>0</v>
      </c>
      <c r="F37" s="214">
        <f t="shared" si="16"/>
        <v>560.61350000000004</v>
      </c>
      <c r="G37" s="214">
        <v>560.61350000000004</v>
      </c>
      <c r="H37" s="214">
        <v>0</v>
      </c>
      <c r="I37" s="219"/>
      <c r="J37" s="209"/>
      <c r="K37" s="209"/>
      <c r="L37" s="216">
        <f t="shared" si="7"/>
        <v>0</v>
      </c>
      <c r="M37" s="216">
        <f t="shared" si="8"/>
        <v>0</v>
      </c>
      <c r="N37" s="216">
        <f t="shared" si="8"/>
        <v>0</v>
      </c>
      <c r="O37" s="209"/>
    </row>
    <row r="38" spans="1:15" s="167" customFormat="1" ht="22.5" customHeight="1">
      <c r="A38" s="210"/>
      <c r="B38" s="213" t="s">
        <v>229</v>
      </c>
      <c r="C38" s="214">
        <f t="shared" si="15"/>
        <v>1883.8195000000001</v>
      </c>
      <c r="D38" s="214">
        <v>1883.8195000000001</v>
      </c>
      <c r="E38" s="214">
        <v>0</v>
      </c>
      <c r="F38" s="214">
        <f t="shared" si="16"/>
        <v>1883.8195000000001</v>
      </c>
      <c r="G38" s="214">
        <v>1883.8195000000001</v>
      </c>
      <c r="H38" s="214">
        <v>0</v>
      </c>
      <c r="I38" s="219"/>
      <c r="J38" s="209"/>
      <c r="K38" s="209"/>
      <c r="L38" s="216">
        <f t="shared" si="7"/>
        <v>0</v>
      </c>
      <c r="M38" s="216">
        <f t="shared" si="8"/>
        <v>0</v>
      </c>
      <c r="N38" s="216">
        <f t="shared" si="8"/>
        <v>0</v>
      </c>
      <c r="O38" s="209"/>
    </row>
    <row r="39" spans="1:15" s="167" customFormat="1" ht="22.5" customHeight="1">
      <c r="A39" s="210"/>
      <c r="B39" s="213" t="s">
        <v>247</v>
      </c>
      <c r="C39" s="214">
        <f t="shared" si="15"/>
        <v>1289.4723520000002</v>
      </c>
      <c r="D39" s="214">
        <v>1289.4723520000002</v>
      </c>
      <c r="E39" s="214">
        <v>0</v>
      </c>
      <c r="F39" s="214">
        <f t="shared" si="16"/>
        <v>1289.4723520000002</v>
      </c>
      <c r="G39" s="214">
        <v>1289.4723520000002</v>
      </c>
      <c r="H39" s="214">
        <v>0</v>
      </c>
      <c r="I39" s="219"/>
      <c r="J39" s="209"/>
      <c r="K39" s="209"/>
      <c r="L39" s="216">
        <f t="shared" si="7"/>
        <v>0</v>
      </c>
      <c r="M39" s="216">
        <f t="shared" si="8"/>
        <v>0</v>
      </c>
      <c r="N39" s="216">
        <f t="shared" si="8"/>
        <v>0</v>
      </c>
      <c r="O39" s="209"/>
    </row>
    <row r="40" spans="1:15" s="167" customFormat="1" ht="22.5" customHeight="1">
      <c r="A40" s="210"/>
      <c r="B40" s="213" t="s">
        <v>248</v>
      </c>
      <c r="C40" s="214">
        <f t="shared" si="15"/>
        <v>930.80716900000016</v>
      </c>
      <c r="D40" s="214">
        <v>930.80716900000016</v>
      </c>
      <c r="E40" s="214">
        <v>0</v>
      </c>
      <c r="F40" s="214">
        <f t="shared" si="16"/>
        <v>930.80716900000016</v>
      </c>
      <c r="G40" s="214">
        <v>930.80716900000016</v>
      </c>
      <c r="H40" s="214">
        <v>0</v>
      </c>
      <c r="I40" s="219"/>
      <c r="J40" s="209"/>
      <c r="K40" s="209"/>
      <c r="L40" s="216">
        <f t="shared" si="7"/>
        <v>0</v>
      </c>
      <c r="M40" s="216">
        <f t="shared" si="8"/>
        <v>0</v>
      </c>
      <c r="N40" s="216">
        <f t="shared" si="8"/>
        <v>0</v>
      </c>
      <c r="O40" s="209"/>
    </row>
    <row r="41" spans="1:15" s="167" customFormat="1" ht="60.75" customHeight="1">
      <c r="A41" s="210"/>
      <c r="B41" s="100" t="s">
        <v>113</v>
      </c>
      <c r="C41" s="239">
        <f t="shared" ref="C41:K41" si="17">C42</f>
        <v>73.819646000000034</v>
      </c>
      <c r="D41" s="208">
        <f t="shared" si="17"/>
        <v>55.319111000000028</v>
      </c>
      <c r="E41" s="208">
        <f t="shared" si="17"/>
        <v>18.500535000000003</v>
      </c>
      <c r="F41" s="239">
        <f t="shared" si="17"/>
        <v>73.819646000000034</v>
      </c>
      <c r="G41" s="208">
        <f t="shared" si="17"/>
        <v>55.319111000000028</v>
      </c>
      <c r="H41" s="208">
        <f t="shared" si="17"/>
        <v>18.500535000000003</v>
      </c>
      <c r="I41" s="239">
        <f t="shared" si="17"/>
        <v>10787.986922</v>
      </c>
      <c r="J41" s="208">
        <f t="shared" si="17"/>
        <v>10595.184077</v>
      </c>
      <c r="K41" s="208">
        <f t="shared" si="17"/>
        <v>192.80284499999999</v>
      </c>
      <c r="L41" s="242">
        <f>L42</f>
        <v>10787.986922</v>
      </c>
      <c r="M41" s="220">
        <f>M42</f>
        <v>10595.184077</v>
      </c>
      <c r="N41" s="220">
        <f>N42</f>
        <v>192.80284499999999</v>
      </c>
      <c r="O41" s="209"/>
    </row>
    <row r="42" spans="1:15" s="167" customFormat="1" ht="51" customHeight="1">
      <c r="A42" s="210"/>
      <c r="B42" s="101" t="s">
        <v>114</v>
      </c>
      <c r="C42" s="211">
        <f t="shared" ref="C42:K42" si="18">SUM(C43:C57)</f>
        <v>73.819646000000034</v>
      </c>
      <c r="D42" s="211">
        <f t="shared" si="18"/>
        <v>55.319111000000028</v>
      </c>
      <c r="E42" s="211">
        <f t="shared" si="18"/>
        <v>18.500535000000003</v>
      </c>
      <c r="F42" s="211">
        <f t="shared" si="18"/>
        <v>73.819646000000034</v>
      </c>
      <c r="G42" s="211">
        <f t="shared" si="18"/>
        <v>55.319111000000028</v>
      </c>
      <c r="H42" s="211">
        <f t="shared" si="18"/>
        <v>18.500535000000003</v>
      </c>
      <c r="I42" s="211">
        <f t="shared" si="18"/>
        <v>10787.986922</v>
      </c>
      <c r="J42" s="211">
        <f t="shared" si="18"/>
        <v>10595.184077</v>
      </c>
      <c r="K42" s="211">
        <f t="shared" si="18"/>
        <v>192.80284499999999</v>
      </c>
      <c r="L42" s="221">
        <f>SUM(L43:L57)</f>
        <v>10787.986922</v>
      </c>
      <c r="M42" s="221">
        <f>SUM(M43:M57)</f>
        <v>10595.184077</v>
      </c>
      <c r="N42" s="221">
        <f>SUM(N43:N57)</f>
        <v>192.80284499999999</v>
      </c>
      <c r="O42" s="209"/>
    </row>
    <row r="43" spans="1:15" s="167" customFormat="1" ht="22.5" customHeight="1">
      <c r="A43" s="210"/>
      <c r="B43" s="213" t="s">
        <v>244</v>
      </c>
      <c r="C43" s="214">
        <f>D43+E43</f>
        <v>4.0252750000000033</v>
      </c>
      <c r="D43" s="214">
        <v>4.0252750000000033</v>
      </c>
      <c r="E43" s="214">
        <v>0</v>
      </c>
      <c r="F43" s="214">
        <f>G43+H43</f>
        <v>4.0252749999999997</v>
      </c>
      <c r="G43" s="214">
        <v>4.0252749999999997</v>
      </c>
      <c r="H43" s="214">
        <v>0</v>
      </c>
      <c r="I43" s="214">
        <f>J43+K43</f>
        <v>527.98692199999994</v>
      </c>
      <c r="J43" s="222">
        <f>525.716322+2.2706</f>
        <v>527.98692199999994</v>
      </c>
      <c r="K43" s="209"/>
      <c r="L43" s="218">
        <f t="shared" si="7"/>
        <v>527.98692199999994</v>
      </c>
      <c r="M43" s="218">
        <f t="shared" si="8"/>
        <v>527.98692199999994</v>
      </c>
      <c r="N43" s="218">
        <f t="shared" si="8"/>
        <v>0</v>
      </c>
      <c r="O43" s="209"/>
    </row>
    <row r="44" spans="1:15" s="167" customFormat="1" ht="22.5" customHeight="1">
      <c r="A44" s="210"/>
      <c r="B44" s="213" t="s">
        <v>245</v>
      </c>
      <c r="C44" s="214">
        <f t="shared" ref="C44:C57" si="19">D44+E44</f>
        <v>13.910664999999995</v>
      </c>
      <c r="D44" s="214">
        <v>13.910664999999995</v>
      </c>
      <c r="E44" s="214">
        <v>0</v>
      </c>
      <c r="F44" s="214">
        <f t="shared" ref="F44:F57" si="20">G44+H44</f>
        <v>13.910664999999995</v>
      </c>
      <c r="G44" s="214">
        <v>13.910664999999995</v>
      </c>
      <c r="H44" s="214">
        <v>0</v>
      </c>
      <c r="I44" s="215">
        <f>J44+K44</f>
        <v>2700</v>
      </c>
      <c r="J44" s="215">
        <v>2700</v>
      </c>
      <c r="K44" s="215"/>
      <c r="L44" s="217">
        <f>M44+N44</f>
        <v>2700</v>
      </c>
      <c r="M44" s="217">
        <f t="shared" si="8"/>
        <v>2700</v>
      </c>
      <c r="N44" s="217">
        <f t="shared" si="8"/>
        <v>0</v>
      </c>
      <c r="O44" s="209"/>
    </row>
    <row r="45" spans="1:15" s="167" customFormat="1" ht="22.5" customHeight="1">
      <c r="A45" s="210"/>
      <c r="B45" s="213" t="s">
        <v>227</v>
      </c>
      <c r="C45" s="214">
        <f t="shared" si="19"/>
        <v>0.41764000000000001</v>
      </c>
      <c r="D45" s="214">
        <v>0.41764000000000001</v>
      </c>
      <c r="E45" s="214">
        <v>0</v>
      </c>
      <c r="F45" s="214">
        <f t="shared" si="20"/>
        <v>0.41764000000000001</v>
      </c>
      <c r="G45" s="214">
        <v>0.41764000000000001</v>
      </c>
      <c r="H45" s="214">
        <v>0</v>
      </c>
      <c r="I45" s="215">
        <f>J45+K45</f>
        <v>1650</v>
      </c>
      <c r="J45" s="215">
        <f>1567.5+1.691283</f>
        <v>1569.1912830000001</v>
      </c>
      <c r="K45" s="215">
        <f>82.5-1.691283</f>
        <v>80.808717000000001</v>
      </c>
      <c r="L45" s="217">
        <f t="shared" si="7"/>
        <v>1650</v>
      </c>
      <c r="M45" s="217">
        <f t="shared" si="8"/>
        <v>1569.1912830000001</v>
      </c>
      <c r="N45" s="217">
        <f t="shared" si="8"/>
        <v>80.808717000000001</v>
      </c>
      <c r="O45" s="209"/>
    </row>
    <row r="46" spans="1:15" s="167" customFormat="1" ht="22.5" customHeight="1">
      <c r="A46" s="210"/>
      <c r="B46" s="213" t="s">
        <v>246</v>
      </c>
      <c r="C46" s="214">
        <f t="shared" si="19"/>
        <v>9.3784430000000185</v>
      </c>
      <c r="D46" s="214">
        <v>9.3784430000000185</v>
      </c>
      <c r="E46" s="214">
        <v>0</v>
      </c>
      <c r="F46" s="214">
        <f t="shared" si="20"/>
        <v>9.3784430000000185</v>
      </c>
      <c r="G46" s="214">
        <v>9.3784430000000185</v>
      </c>
      <c r="H46" s="214">
        <v>0</v>
      </c>
      <c r="I46" s="215">
        <f t="shared" ref="I46:I50" si="21">J46+K46</f>
        <v>0</v>
      </c>
      <c r="J46" s="215">
        <v>0</v>
      </c>
      <c r="K46" s="215">
        <v>0</v>
      </c>
      <c r="L46" s="217">
        <f t="shared" si="7"/>
        <v>0</v>
      </c>
      <c r="M46" s="217">
        <f t="shared" si="8"/>
        <v>0</v>
      </c>
      <c r="N46" s="217">
        <f t="shared" si="8"/>
        <v>0</v>
      </c>
      <c r="O46" s="209"/>
    </row>
    <row r="47" spans="1:15" s="167" customFormat="1" ht="22.5" customHeight="1">
      <c r="A47" s="210"/>
      <c r="B47" s="213" t="s">
        <v>247</v>
      </c>
      <c r="C47" s="214">
        <f t="shared" si="19"/>
        <v>18.447182000000009</v>
      </c>
      <c r="D47" s="214">
        <v>7.9530540000000078</v>
      </c>
      <c r="E47" s="214">
        <v>10.494128</v>
      </c>
      <c r="F47" s="214">
        <f t="shared" si="20"/>
        <v>18.447182000000009</v>
      </c>
      <c r="G47" s="214">
        <v>7.9530540000000078</v>
      </c>
      <c r="H47" s="214">
        <v>10.494128</v>
      </c>
      <c r="I47" s="215">
        <f t="shared" si="21"/>
        <v>3328</v>
      </c>
      <c r="J47" s="214">
        <f>3210-10.494128+16+16+16+20+50</f>
        <v>3317.5058720000002</v>
      </c>
      <c r="K47" s="214">
        <f>H47</f>
        <v>10.494128</v>
      </c>
      <c r="L47" s="217">
        <f t="shared" si="7"/>
        <v>3328</v>
      </c>
      <c r="M47" s="217">
        <f t="shared" si="8"/>
        <v>3317.5058720000002</v>
      </c>
      <c r="N47" s="217">
        <f t="shared" si="8"/>
        <v>10.494128</v>
      </c>
      <c r="O47" s="209"/>
    </row>
    <row r="48" spans="1:15" s="167" customFormat="1" ht="22.5" customHeight="1">
      <c r="A48" s="210"/>
      <c r="B48" s="213" t="s">
        <v>232</v>
      </c>
      <c r="C48" s="214">
        <f t="shared" si="19"/>
        <v>1.8079999999999927</v>
      </c>
      <c r="D48" s="214">
        <v>1.8079999999999927</v>
      </c>
      <c r="E48" s="214">
        <v>0</v>
      </c>
      <c r="F48" s="214">
        <f t="shared" si="20"/>
        <v>1.8079999999999927</v>
      </c>
      <c r="G48" s="214">
        <v>1.8079999999999927</v>
      </c>
      <c r="H48" s="214">
        <v>0</v>
      </c>
      <c r="I48" s="215">
        <f t="shared" si="21"/>
        <v>200</v>
      </c>
      <c r="J48" s="215">
        <v>200</v>
      </c>
      <c r="K48" s="215"/>
      <c r="L48" s="217">
        <f t="shared" si="7"/>
        <v>200</v>
      </c>
      <c r="M48" s="217">
        <f t="shared" si="8"/>
        <v>200</v>
      </c>
      <c r="N48" s="217">
        <f t="shared" si="8"/>
        <v>0</v>
      </c>
      <c r="O48" s="209"/>
    </row>
    <row r="49" spans="1:15" s="167" customFormat="1" ht="22.5" customHeight="1">
      <c r="A49" s="210"/>
      <c r="B49" s="213" t="s">
        <v>211</v>
      </c>
      <c r="C49" s="214">
        <f t="shared" si="19"/>
        <v>2.7012029999999969</v>
      </c>
      <c r="D49" s="214">
        <v>2.7012029999999969</v>
      </c>
      <c r="E49" s="214">
        <v>0</v>
      </c>
      <c r="F49" s="214">
        <f t="shared" si="20"/>
        <v>2.7012029999999969</v>
      </c>
      <c r="G49" s="214">
        <v>2.7012029999999969</v>
      </c>
      <c r="H49" s="214">
        <v>0</v>
      </c>
      <c r="I49" s="215">
        <f>J49+K49</f>
        <v>352</v>
      </c>
      <c r="J49" s="215">
        <f>230+122</f>
        <v>352</v>
      </c>
      <c r="K49" s="215"/>
      <c r="L49" s="217">
        <f t="shared" si="7"/>
        <v>352</v>
      </c>
      <c r="M49" s="217">
        <f>D49-G49+J49</f>
        <v>352</v>
      </c>
      <c r="N49" s="217">
        <f t="shared" si="8"/>
        <v>0</v>
      </c>
      <c r="O49" s="209"/>
    </row>
    <row r="50" spans="1:15" s="167" customFormat="1" ht="22.5" customHeight="1">
      <c r="A50" s="210"/>
      <c r="B50" s="213" t="s">
        <v>264</v>
      </c>
      <c r="C50" s="214">
        <f t="shared" si="19"/>
        <v>7.1381220000000019</v>
      </c>
      <c r="D50" s="214">
        <v>0</v>
      </c>
      <c r="E50" s="214">
        <v>7.1381220000000019</v>
      </c>
      <c r="F50" s="214">
        <f t="shared" si="20"/>
        <v>7.1381220000000019</v>
      </c>
      <c r="G50" s="214">
        <v>0</v>
      </c>
      <c r="H50" s="214">
        <v>7.1381220000000019</v>
      </c>
      <c r="I50" s="215">
        <f t="shared" si="21"/>
        <v>0</v>
      </c>
      <c r="J50" s="215">
        <v>0</v>
      </c>
      <c r="K50" s="215">
        <v>0</v>
      </c>
      <c r="L50" s="217">
        <f t="shared" si="7"/>
        <v>0</v>
      </c>
      <c r="M50" s="217">
        <f t="shared" si="8"/>
        <v>0</v>
      </c>
      <c r="N50" s="217">
        <f t="shared" si="8"/>
        <v>0</v>
      </c>
      <c r="O50" s="209"/>
    </row>
    <row r="51" spans="1:15" s="167" customFormat="1" ht="22.5" customHeight="1">
      <c r="A51" s="210"/>
      <c r="B51" s="213" t="s">
        <v>250</v>
      </c>
      <c r="C51" s="214">
        <f t="shared" si="19"/>
        <v>3.404312</v>
      </c>
      <c r="D51" s="214">
        <v>3.404312</v>
      </c>
      <c r="E51" s="214">
        <v>0</v>
      </c>
      <c r="F51" s="214">
        <f t="shared" si="20"/>
        <v>3.404312</v>
      </c>
      <c r="G51" s="214">
        <v>3.404312</v>
      </c>
      <c r="H51" s="214">
        <v>0</v>
      </c>
      <c r="I51" s="215">
        <f>J51+K51</f>
        <v>500</v>
      </c>
      <c r="J51" s="215">
        <v>475</v>
      </c>
      <c r="K51" s="215">
        <v>25</v>
      </c>
      <c r="L51" s="217">
        <f t="shared" si="7"/>
        <v>500</v>
      </c>
      <c r="M51" s="217">
        <f t="shared" si="8"/>
        <v>475</v>
      </c>
      <c r="N51" s="217">
        <f t="shared" si="8"/>
        <v>25</v>
      </c>
      <c r="O51" s="209"/>
    </row>
    <row r="52" spans="1:15" s="167" customFormat="1" ht="22.5" customHeight="1">
      <c r="A52" s="210"/>
      <c r="B52" s="213" t="s">
        <v>256</v>
      </c>
      <c r="C52" s="214">
        <f t="shared" si="19"/>
        <v>0.83766600000000002</v>
      </c>
      <c r="D52" s="214">
        <v>0.83766600000000002</v>
      </c>
      <c r="E52" s="214">
        <v>0</v>
      </c>
      <c r="F52" s="214">
        <f t="shared" si="20"/>
        <v>0.83766600000000002</v>
      </c>
      <c r="G52" s="214">
        <v>0.83766600000000002</v>
      </c>
      <c r="H52" s="214">
        <v>0</v>
      </c>
      <c r="I52" s="215"/>
      <c r="J52" s="215">
        <v>0</v>
      </c>
      <c r="K52" s="215">
        <v>0</v>
      </c>
      <c r="L52" s="217">
        <f t="shared" si="7"/>
        <v>0</v>
      </c>
      <c r="M52" s="217">
        <f t="shared" si="8"/>
        <v>0</v>
      </c>
      <c r="N52" s="217">
        <f t="shared" si="8"/>
        <v>0</v>
      </c>
      <c r="O52" s="209"/>
    </row>
    <row r="53" spans="1:15" s="167" customFormat="1" ht="22.5" customHeight="1">
      <c r="A53" s="210"/>
      <c r="B53" s="213" t="s">
        <v>251</v>
      </c>
      <c r="C53" s="214">
        <f t="shared" si="19"/>
        <v>9.2654950000000298</v>
      </c>
      <c r="D53" s="214">
        <v>9.2654950000000298</v>
      </c>
      <c r="E53" s="214">
        <v>0</v>
      </c>
      <c r="F53" s="214">
        <f t="shared" si="20"/>
        <v>9.2654950000000298</v>
      </c>
      <c r="G53" s="214">
        <v>9.2654950000000298</v>
      </c>
      <c r="H53" s="214">
        <v>0</v>
      </c>
      <c r="I53" s="215"/>
      <c r="J53" s="215">
        <v>0</v>
      </c>
      <c r="K53" s="215">
        <v>0</v>
      </c>
      <c r="L53" s="217">
        <f t="shared" si="7"/>
        <v>0</v>
      </c>
      <c r="M53" s="217">
        <f t="shared" si="8"/>
        <v>0</v>
      </c>
      <c r="N53" s="217">
        <f t="shared" si="8"/>
        <v>0</v>
      </c>
      <c r="O53" s="209"/>
    </row>
    <row r="54" spans="1:15" s="167" customFormat="1" ht="22.5" customHeight="1">
      <c r="A54" s="210"/>
      <c r="B54" s="213" t="s">
        <v>265</v>
      </c>
      <c r="C54" s="214">
        <f t="shared" si="19"/>
        <v>0.89102000000000015</v>
      </c>
      <c r="D54" s="214">
        <v>2.2734999999999998E-2</v>
      </c>
      <c r="E54" s="214">
        <v>0.8682850000000002</v>
      </c>
      <c r="F54" s="214">
        <f t="shared" si="20"/>
        <v>0.89102000000000015</v>
      </c>
      <c r="G54" s="214">
        <v>2.2734999999999998E-2</v>
      </c>
      <c r="H54" s="214">
        <v>0.8682850000000002</v>
      </c>
      <c r="I54" s="215"/>
      <c r="J54" s="215">
        <v>0</v>
      </c>
      <c r="K54" s="215">
        <v>0</v>
      </c>
      <c r="L54" s="217">
        <f t="shared" si="7"/>
        <v>0</v>
      </c>
      <c r="M54" s="217">
        <f t="shared" si="8"/>
        <v>0</v>
      </c>
      <c r="N54" s="217">
        <f t="shared" si="8"/>
        <v>0</v>
      </c>
      <c r="O54" s="209"/>
    </row>
    <row r="55" spans="1:15" s="167" customFormat="1" ht="22.5" customHeight="1">
      <c r="A55" s="210"/>
      <c r="B55" s="213" t="s">
        <v>249</v>
      </c>
      <c r="C55" s="214">
        <f t="shared" si="19"/>
        <v>1.294703999999999</v>
      </c>
      <c r="D55" s="214">
        <v>1.294703999999999</v>
      </c>
      <c r="E55" s="214">
        <v>0</v>
      </c>
      <c r="F55" s="214">
        <f t="shared" si="20"/>
        <v>1.294703999999999</v>
      </c>
      <c r="G55" s="214">
        <v>1.294703999999999</v>
      </c>
      <c r="H55" s="214">
        <v>0</v>
      </c>
      <c r="I55" s="215"/>
      <c r="J55" s="215">
        <v>0</v>
      </c>
      <c r="K55" s="215">
        <v>0</v>
      </c>
      <c r="L55" s="217">
        <f t="shared" si="7"/>
        <v>0</v>
      </c>
      <c r="M55" s="217">
        <f t="shared" si="8"/>
        <v>0</v>
      </c>
      <c r="N55" s="217">
        <f t="shared" si="8"/>
        <v>0</v>
      </c>
      <c r="O55" s="209"/>
    </row>
    <row r="56" spans="1:15" s="167" customFormat="1" ht="22.5" customHeight="1">
      <c r="A56" s="210"/>
      <c r="B56" s="181" t="s">
        <v>266</v>
      </c>
      <c r="C56" s="214">
        <f t="shared" si="19"/>
        <v>0.29960299999999651</v>
      </c>
      <c r="D56" s="214">
        <v>0.29960299999999651</v>
      </c>
      <c r="E56" s="214">
        <v>0</v>
      </c>
      <c r="F56" s="214">
        <f t="shared" si="20"/>
        <v>0.29960299999999651</v>
      </c>
      <c r="G56" s="214">
        <v>0.29960299999999651</v>
      </c>
      <c r="H56" s="214">
        <v>0</v>
      </c>
      <c r="I56" s="215">
        <v>500</v>
      </c>
      <c r="J56" s="215">
        <v>475</v>
      </c>
      <c r="K56" s="215">
        <v>25</v>
      </c>
      <c r="L56" s="217">
        <f t="shared" si="7"/>
        <v>500</v>
      </c>
      <c r="M56" s="217">
        <f t="shared" si="8"/>
        <v>475</v>
      </c>
      <c r="N56" s="217">
        <f t="shared" si="8"/>
        <v>25</v>
      </c>
      <c r="O56" s="209"/>
    </row>
    <row r="57" spans="1:15" s="167" customFormat="1" ht="22.5" customHeight="1">
      <c r="A57" s="210"/>
      <c r="B57" s="181" t="s">
        <v>228</v>
      </c>
      <c r="C57" s="214">
        <f t="shared" si="19"/>
        <v>3.1599999999999998E-4</v>
      </c>
      <c r="D57" s="214">
        <v>3.1599999999999998E-4</v>
      </c>
      <c r="E57" s="214">
        <v>0</v>
      </c>
      <c r="F57" s="214">
        <f t="shared" si="20"/>
        <v>3.1599999999999998E-4</v>
      </c>
      <c r="G57" s="214">
        <v>3.1599999999999998E-4</v>
      </c>
      <c r="H57" s="214">
        <v>0</v>
      </c>
      <c r="I57" s="215">
        <v>1030</v>
      </c>
      <c r="J57" s="215">
        <v>978.5</v>
      </c>
      <c r="K57" s="215">
        <v>51.5</v>
      </c>
      <c r="L57" s="217">
        <f t="shared" si="7"/>
        <v>1030</v>
      </c>
      <c r="M57" s="217">
        <f t="shared" si="8"/>
        <v>978.5</v>
      </c>
      <c r="N57" s="217">
        <f t="shared" si="8"/>
        <v>51.5</v>
      </c>
      <c r="O57" s="209"/>
    </row>
    <row r="58" spans="1:15" s="167" customFormat="1" ht="47.25" customHeight="1">
      <c r="A58" s="210"/>
      <c r="B58" s="100" t="s">
        <v>267</v>
      </c>
      <c r="C58" s="243">
        <f>C59+C64</f>
        <v>2222.2521099999999</v>
      </c>
      <c r="D58" s="223">
        <f>D59+D64</f>
        <v>2222.2521099999999</v>
      </c>
      <c r="E58" s="223">
        <f>E59+E64</f>
        <v>0</v>
      </c>
      <c r="F58" s="243">
        <f>F59+F64</f>
        <v>1255.7221099999999</v>
      </c>
      <c r="G58" s="223">
        <f>G59+G64</f>
        <v>1255.7221099999999</v>
      </c>
      <c r="H58" s="223">
        <f>H59</f>
        <v>0</v>
      </c>
      <c r="I58" s="219"/>
      <c r="J58" s="209"/>
      <c r="K58" s="209"/>
      <c r="L58" s="246">
        <f t="shared" si="7"/>
        <v>966.53</v>
      </c>
      <c r="M58" s="224">
        <f t="shared" si="8"/>
        <v>966.53</v>
      </c>
      <c r="N58" s="224">
        <f t="shared" si="8"/>
        <v>0</v>
      </c>
      <c r="O58" s="247" t="s">
        <v>407</v>
      </c>
    </row>
    <row r="59" spans="1:15" s="167" customFormat="1" ht="75.75" customHeight="1">
      <c r="A59" s="210"/>
      <c r="B59" s="101" t="s">
        <v>268</v>
      </c>
      <c r="C59" s="211">
        <f>C60</f>
        <v>198.33911999999992</v>
      </c>
      <c r="D59" s="211">
        <f>D60</f>
        <v>198.33911999999992</v>
      </c>
      <c r="E59" s="211">
        <v>0</v>
      </c>
      <c r="F59" s="211">
        <f>F60</f>
        <v>198.33911999999992</v>
      </c>
      <c r="G59" s="211">
        <f>G60</f>
        <v>198.33911999999992</v>
      </c>
      <c r="H59" s="211">
        <v>0</v>
      </c>
      <c r="I59" s="211">
        <f>I60</f>
        <v>0</v>
      </c>
      <c r="J59" s="211">
        <f>J60</f>
        <v>0</v>
      </c>
      <c r="K59" s="211">
        <v>0</v>
      </c>
      <c r="L59" s="216">
        <f t="shared" si="7"/>
        <v>0</v>
      </c>
      <c r="M59" s="216">
        <f t="shared" si="8"/>
        <v>0</v>
      </c>
      <c r="N59" s="216">
        <f t="shared" si="8"/>
        <v>0</v>
      </c>
      <c r="O59" s="209"/>
    </row>
    <row r="60" spans="1:15" s="167" customFormat="1" ht="49.5" customHeight="1">
      <c r="A60" s="210"/>
      <c r="B60" s="225" t="s">
        <v>269</v>
      </c>
      <c r="C60" s="226">
        <f>SUM(C61:C63)</f>
        <v>198.33911999999992</v>
      </c>
      <c r="D60" s="226">
        <v>198.33911999999992</v>
      </c>
      <c r="E60" s="226">
        <v>0</v>
      </c>
      <c r="F60" s="226">
        <f>SUM(F61:F63)</f>
        <v>198.33911999999992</v>
      </c>
      <c r="G60" s="226">
        <v>198.33911999999992</v>
      </c>
      <c r="H60" s="226">
        <v>0</v>
      </c>
      <c r="I60" s="226">
        <f>SUM(I61:I63)</f>
        <v>0</v>
      </c>
      <c r="J60" s="226"/>
      <c r="K60" s="226">
        <v>0</v>
      </c>
      <c r="L60" s="216">
        <f t="shared" si="7"/>
        <v>0</v>
      </c>
      <c r="M60" s="216">
        <f t="shared" si="8"/>
        <v>0</v>
      </c>
      <c r="N60" s="216">
        <f t="shared" si="8"/>
        <v>0</v>
      </c>
      <c r="O60" s="209"/>
    </row>
    <row r="61" spans="1:15" s="167" customFormat="1" ht="22.5" customHeight="1">
      <c r="A61" s="210"/>
      <c r="B61" s="213" t="s">
        <v>270</v>
      </c>
      <c r="C61" s="214">
        <f>D61+E61</f>
        <v>101.76999999999992</v>
      </c>
      <c r="D61" s="214">
        <v>101.76999999999992</v>
      </c>
      <c r="E61" s="214">
        <v>0</v>
      </c>
      <c r="F61" s="214">
        <f>G61+H61</f>
        <v>101.76999999999992</v>
      </c>
      <c r="G61" s="214">
        <v>101.76999999999992</v>
      </c>
      <c r="H61" s="214">
        <v>0</v>
      </c>
      <c r="I61" s="219"/>
      <c r="J61" s="209"/>
      <c r="K61" s="209"/>
      <c r="L61" s="216">
        <f t="shared" si="7"/>
        <v>0</v>
      </c>
      <c r="M61" s="216">
        <f t="shared" si="8"/>
        <v>0</v>
      </c>
      <c r="N61" s="216">
        <f t="shared" si="8"/>
        <v>0</v>
      </c>
      <c r="O61" s="209"/>
    </row>
    <row r="62" spans="1:15" s="167" customFormat="1" ht="22.5" customHeight="1">
      <c r="A62" s="210"/>
      <c r="B62" s="213" t="s">
        <v>271</v>
      </c>
      <c r="C62" s="214">
        <f t="shared" ref="C62" si="22">D62+E62</f>
        <v>16.71</v>
      </c>
      <c r="D62" s="214">
        <v>16.71</v>
      </c>
      <c r="E62" s="214">
        <v>0</v>
      </c>
      <c r="F62" s="214">
        <f t="shared" ref="F62" si="23">G62+H62</f>
        <v>16.71</v>
      </c>
      <c r="G62" s="214">
        <v>16.71</v>
      </c>
      <c r="H62" s="214">
        <v>0</v>
      </c>
      <c r="I62" s="219"/>
      <c r="J62" s="209"/>
      <c r="K62" s="209"/>
      <c r="L62" s="216">
        <f t="shared" si="7"/>
        <v>0</v>
      </c>
      <c r="M62" s="216">
        <f t="shared" si="8"/>
        <v>0</v>
      </c>
      <c r="N62" s="216">
        <f t="shared" si="8"/>
        <v>0</v>
      </c>
      <c r="O62" s="209"/>
    </row>
    <row r="63" spans="1:15" s="167" customFormat="1" ht="36" customHeight="1">
      <c r="A63" s="210"/>
      <c r="B63" s="213" t="s">
        <v>272</v>
      </c>
      <c r="C63" s="214">
        <f>D63+E63</f>
        <v>79.859119999999976</v>
      </c>
      <c r="D63" s="214">
        <v>79.859119999999976</v>
      </c>
      <c r="E63" s="214">
        <v>0</v>
      </c>
      <c r="F63" s="214">
        <f>G63+H63</f>
        <v>79.859119999999976</v>
      </c>
      <c r="G63" s="214">
        <v>79.859119999999976</v>
      </c>
      <c r="H63" s="214">
        <v>0</v>
      </c>
      <c r="I63" s="219"/>
      <c r="J63" s="209"/>
      <c r="K63" s="209"/>
      <c r="L63" s="216">
        <f t="shared" si="7"/>
        <v>0</v>
      </c>
      <c r="M63" s="216">
        <f t="shared" si="8"/>
        <v>0</v>
      </c>
      <c r="N63" s="216">
        <f t="shared" si="8"/>
        <v>0</v>
      </c>
      <c r="O63" s="209"/>
    </row>
    <row r="64" spans="1:15" s="229" customFormat="1" ht="51" customHeight="1">
      <c r="A64" s="227"/>
      <c r="B64" s="101" t="s">
        <v>289</v>
      </c>
      <c r="C64" s="211">
        <f>D64+E64</f>
        <v>2023.91299</v>
      </c>
      <c r="D64" s="211">
        <v>2023.91299</v>
      </c>
      <c r="E64" s="211"/>
      <c r="F64" s="211">
        <f>G64+H64</f>
        <v>1057.3829900000001</v>
      </c>
      <c r="G64" s="211">
        <f>2023.91299-1179+212.47</f>
        <v>1057.3829900000001</v>
      </c>
      <c r="H64" s="211"/>
      <c r="I64" s="211">
        <f>J64+K64</f>
        <v>0</v>
      </c>
      <c r="J64" s="211"/>
      <c r="K64" s="211"/>
      <c r="L64" s="224">
        <f>M64+N64</f>
        <v>966.53</v>
      </c>
      <c r="M64" s="224">
        <f t="shared" si="8"/>
        <v>966.53</v>
      </c>
      <c r="N64" s="216">
        <f t="shared" si="8"/>
        <v>0</v>
      </c>
      <c r="O64" s="480" t="s">
        <v>412</v>
      </c>
    </row>
    <row r="65" spans="1:15" s="167" customFormat="1" ht="65.25" customHeight="1">
      <c r="A65" s="210"/>
      <c r="B65" s="100" t="s">
        <v>273</v>
      </c>
      <c r="C65" s="239">
        <f>C66+C68+C69+C67+C70</f>
        <v>2.2706</v>
      </c>
      <c r="D65" s="208">
        <f t="shared" ref="D65:N65" si="24">D66+D68+D69+D67+D70</f>
        <v>0</v>
      </c>
      <c r="E65" s="208">
        <f t="shared" si="24"/>
        <v>2.2706</v>
      </c>
      <c r="F65" s="239">
        <f t="shared" si="24"/>
        <v>2.2706</v>
      </c>
      <c r="G65" s="208">
        <f t="shared" si="24"/>
        <v>0</v>
      </c>
      <c r="H65" s="208">
        <f>H66+H68+H69+H67+H70</f>
        <v>2.2706</v>
      </c>
      <c r="I65" s="244">
        <f>I66+I68+I69+I67+I70</f>
        <v>490</v>
      </c>
      <c r="J65" s="208">
        <f>J66+J68+J69+J67+J70</f>
        <v>487.7294</v>
      </c>
      <c r="K65" s="208">
        <f>K66+K68+K69+K67+K70</f>
        <v>2.2706</v>
      </c>
      <c r="L65" s="244">
        <f>L66+L68+L69+L67+L70</f>
        <v>490</v>
      </c>
      <c r="M65" s="208">
        <f t="shared" si="24"/>
        <v>487.7294</v>
      </c>
      <c r="N65" s="208">
        <f t="shared" si="24"/>
        <v>2.2706</v>
      </c>
      <c r="O65" s="209"/>
    </row>
    <row r="66" spans="1:15" s="167" customFormat="1" ht="39.75" customHeight="1">
      <c r="A66" s="210"/>
      <c r="B66" s="101" t="s">
        <v>274</v>
      </c>
      <c r="C66" s="214">
        <f>D66+E66</f>
        <v>2.2706</v>
      </c>
      <c r="D66" s="214">
        <v>0</v>
      </c>
      <c r="E66" s="214">
        <v>2.2706</v>
      </c>
      <c r="F66" s="214">
        <f>G66+H66</f>
        <v>2.2706</v>
      </c>
      <c r="G66" s="214">
        <v>0</v>
      </c>
      <c r="H66" s="214">
        <v>2.2706</v>
      </c>
      <c r="I66" s="230">
        <f t="shared" ref="I66:I71" si="25">J66+K66</f>
        <v>0</v>
      </c>
      <c r="J66" s="230"/>
      <c r="K66" s="230"/>
      <c r="L66" s="216">
        <f>M66+N66</f>
        <v>0</v>
      </c>
      <c r="M66" s="216">
        <f>D66-G66+J66</f>
        <v>0</v>
      </c>
      <c r="N66" s="216">
        <f t="shared" si="8"/>
        <v>0</v>
      </c>
      <c r="O66" s="209"/>
    </row>
    <row r="67" spans="1:15" s="167" customFormat="1" ht="33.75" customHeight="1">
      <c r="A67" s="210"/>
      <c r="B67" s="101" t="s">
        <v>251</v>
      </c>
      <c r="C67" s="214"/>
      <c r="D67" s="214"/>
      <c r="E67" s="214"/>
      <c r="F67" s="214"/>
      <c r="G67" s="214"/>
      <c r="H67" s="214"/>
      <c r="I67" s="231">
        <f t="shared" si="25"/>
        <v>150</v>
      </c>
      <c r="J67" s="231">
        <f>150-2.2706</f>
        <v>147.7294</v>
      </c>
      <c r="K67" s="230">
        <v>2.2706</v>
      </c>
      <c r="L67" s="224">
        <f>M67+N67</f>
        <v>150</v>
      </c>
      <c r="M67" s="216">
        <f>D67-G67+J67</f>
        <v>147.7294</v>
      </c>
      <c r="N67" s="216">
        <f t="shared" si="8"/>
        <v>2.2706</v>
      </c>
      <c r="O67" s="209"/>
    </row>
    <row r="68" spans="1:15" s="167" customFormat="1" ht="33.75" customHeight="1">
      <c r="A68" s="210"/>
      <c r="B68" s="101" t="s">
        <v>245</v>
      </c>
      <c r="C68" s="214"/>
      <c r="D68" s="214"/>
      <c r="E68" s="214"/>
      <c r="F68" s="214"/>
      <c r="G68" s="214"/>
      <c r="H68" s="214"/>
      <c r="I68" s="231">
        <f t="shared" si="25"/>
        <v>250</v>
      </c>
      <c r="J68" s="231">
        <v>250</v>
      </c>
      <c r="K68" s="209"/>
      <c r="L68" s="224">
        <f>M68+N68</f>
        <v>250</v>
      </c>
      <c r="M68" s="224">
        <f>D68-G68+J68</f>
        <v>250</v>
      </c>
      <c r="N68" s="216">
        <f t="shared" si="8"/>
        <v>0</v>
      </c>
      <c r="O68" s="209"/>
    </row>
    <row r="69" spans="1:15" s="167" customFormat="1" ht="33.75" customHeight="1">
      <c r="A69" s="210"/>
      <c r="B69" s="101" t="s">
        <v>292</v>
      </c>
      <c r="C69" s="214"/>
      <c r="D69" s="214"/>
      <c r="E69" s="214"/>
      <c r="F69" s="214"/>
      <c r="G69" s="214"/>
      <c r="H69" s="214"/>
      <c r="I69" s="231">
        <f t="shared" si="25"/>
        <v>40</v>
      </c>
      <c r="J69" s="231">
        <v>40</v>
      </c>
      <c r="K69" s="209"/>
      <c r="L69" s="224">
        <f>M69+N69</f>
        <v>40</v>
      </c>
      <c r="M69" s="224">
        <f>D69-G69+J69</f>
        <v>40</v>
      </c>
      <c r="N69" s="216">
        <f t="shared" si="8"/>
        <v>0</v>
      </c>
      <c r="O69" s="209"/>
    </row>
    <row r="70" spans="1:15" s="167" customFormat="1" ht="33.75" customHeight="1">
      <c r="A70" s="210"/>
      <c r="B70" s="101" t="s">
        <v>293</v>
      </c>
      <c r="C70" s="214"/>
      <c r="D70" s="214"/>
      <c r="E70" s="214"/>
      <c r="F70" s="214"/>
      <c r="G70" s="214"/>
      <c r="H70" s="214"/>
      <c r="I70" s="231">
        <f t="shared" si="25"/>
        <v>50</v>
      </c>
      <c r="J70" s="231">
        <f>10+20+20</f>
        <v>50</v>
      </c>
      <c r="K70" s="209"/>
      <c r="L70" s="224">
        <f>M70+N70</f>
        <v>50</v>
      </c>
      <c r="M70" s="224">
        <f>D70-G70+J70</f>
        <v>50</v>
      </c>
      <c r="N70" s="216">
        <f t="shared" si="8"/>
        <v>0</v>
      </c>
      <c r="O70" s="209"/>
    </row>
    <row r="71" spans="1:15" s="167" customFormat="1" ht="42.75" customHeight="1">
      <c r="A71" s="210"/>
      <c r="B71" s="232" t="s">
        <v>275</v>
      </c>
      <c r="C71" s="239">
        <f>D71+E71</f>
        <v>1092.9726699999999</v>
      </c>
      <c r="D71" s="208">
        <v>1032.2765999999999</v>
      </c>
      <c r="E71" s="208">
        <v>60.696069999999992</v>
      </c>
      <c r="F71" s="239">
        <f>G71+H71</f>
        <v>1092.9726699999999</v>
      </c>
      <c r="G71" s="208">
        <v>1032.2765999999999</v>
      </c>
      <c r="H71" s="208">
        <v>60.696069999999992</v>
      </c>
      <c r="I71" s="208">
        <f t="shared" si="25"/>
        <v>0</v>
      </c>
      <c r="J71" s="208"/>
      <c r="K71" s="208"/>
      <c r="L71" s="216">
        <f t="shared" si="7"/>
        <v>0</v>
      </c>
      <c r="M71" s="216">
        <f t="shared" si="8"/>
        <v>0</v>
      </c>
      <c r="N71" s="216">
        <f t="shared" si="8"/>
        <v>0</v>
      </c>
      <c r="O71" s="247" t="s">
        <v>296</v>
      </c>
    </row>
    <row r="72" spans="1:15" s="167" customFormat="1" ht="29.25" customHeight="1">
      <c r="A72" s="210"/>
      <c r="B72" s="100" t="s">
        <v>276</v>
      </c>
      <c r="C72" s="208">
        <f>D72+E72</f>
        <v>1092.9726699999999</v>
      </c>
      <c r="D72" s="208">
        <v>1032.2765999999999</v>
      </c>
      <c r="E72" s="208">
        <v>60.696069999999992</v>
      </c>
      <c r="F72" s="208">
        <f>G72+H72</f>
        <v>1092.9726699999999</v>
      </c>
      <c r="G72" s="208">
        <v>1032.2765999999999</v>
      </c>
      <c r="H72" s="208">
        <v>60.696069999999992</v>
      </c>
      <c r="I72" s="219"/>
      <c r="J72" s="209"/>
      <c r="K72" s="209"/>
      <c r="L72" s="216">
        <f t="shared" si="7"/>
        <v>0</v>
      </c>
      <c r="M72" s="216">
        <f t="shared" si="8"/>
        <v>0</v>
      </c>
      <c r="N72" s="216">
        <f t="shared" si="8"/>
        <v>0</v>
      </c>
      <c r="O72" s="209"/>
    </row>
    <row r="73" spans="1:15" s="167" customFormat="1" ht="62.25" customHeight="1">
      <c r="A73" s="210"/>
      <c r="B73" s="100" t="s">
        <v>277</v>
      </c>
      <c r="C73" s="239">
        <f>C74</f>
        <v>1.0015670000000014</v>
      </c>
      <c r="D73" s="208">
        <v>0.5253669999999957</v>
      </c>
      <c r="E73" s="208">
        <v>0.47620000000000573</v>
      </c>
      <c r="F73" s="239">
        <f>F74</f>
        <v>1.0015670000000014</v>
      </c>
      <c r="G73" s="208">
        <v>0.5253669999999957</v>
      </c>
      <c r="H73" s="208">
        <v>0.47620000000000573</v>
      </c>
      <c r="I73" s="208">
        <f>I74</f>
        <v>0</v>
      </c>
      <c r="J73" s="208"/>
      <c r="K73" s="208"/>
      <c r="L73" s="216">
        <f t="shared" si="7"/>
        <v>0</v>
      </c>
      <c r="M73" s="216">
        <f t="shared" si="8"/>
        <v>0</v>
      </c>
      <c r="N73" s="216">
        <f t="shared" si="8"/>
        <v>0</v>
      </c>
      <c r="O73" s="209"/>
    </row>
    <row r="74" spans="1:15" s="167" customFormat="1" ht="36.75" customHeight="1">
      <c r="A74" s="210"/>
      <c r="B74" s="225" t="s">
        <v>278</v>
      </c>
      <c r="C74" s="226">
        <f>C75</f>
        <v>1.0015670000000014</v>
      </c>
      <c r="D74" s="226">
        <f>D75</f>
        <v>0.5253669999999957</v>
      </c>
      <c r="E74" s="226">
        <f>E75</f>
        <v>0.47620000000000573</v>
      </c>
      <c r="F74" s="226">
        <f>F75</f>
        <v>1.0015670000000014</v>
      </c>
      <c r="G74" s="226">
        <f>G75</f>
        <v>0.5253669999999957</v>
      </c>
      <c r="H74" s="226">
        <f>H75</f>
        <v>0.47620000000000573</v>
      </c>
      <c r="I74" s="226">
        <f>I75</f>
        <v>0</v>
      </c>
      <c r="J74" s="226">
        <f>J75</f>
        <v>0</v>
      </c>
      <c r="K74" s="226">
        <f>K75</f>
        <v>0</v>
      </c>
      <c r="L74" s="216">
        <f t="shared" si="7"/>
        <v>0</v>
      </c>
      <c r="M74" s="216">
        <f t="shared" si="8"/>
        <v>0</v>
      </c>
      <c r="N74" s="216">
        <f t="shared" si="8"/>
        <v>0</v>
      </c>
      <c r="O74" s="209" t="s">
        <v>297</v>
      </c>
    </row>
    <row r="75" spans="1:15" s="167" customFormat="1" ht="22.5" customHeight="1">
      <c r="A75" s="210"/>
      <c r="B75" s="225" t="s">
        <v>279</v>
      </c>
      <c r="C75" s="214">
        <f>D75+E75</f>
        <v>1.0015670000000014</v>
      </c>
      <c r="D75" s="214">
        <v>0.5253669999999957</v>
      </c>
      <c r="E75" s="214">
        <v>0.47620000000000573</v>
      </c>
      <c r="F75" s="214">
        <f>G75+H75</f>
        <v>1.0015670000000014</v>
      </c>
      <c r="G75" s="214">
        <v>0.5253669999999957</v>
      </c>
      <c r="H75" s="214">
        <v>0.47620000000000573</v>
      </c>
      <c r="I75" s="219"/>
      <c r="J75" s="209"/>
      <c r="K75" s="209"/>
      <c r="L75" s="216">
        <f t="shared" si="7"/>
        <v>0</v>
      </c>
      <c r="M75" s="216">
        <f t="shared" si="8"/>
        <v>0</v>
      </c>
      <c r="N75" s="216">
        <f t="shared" si="8"/>
        <v>0</v>
      </c>
      <c r="O75" s="209"/>
    </row>
    <row r="76" spans="1:15" s="167" customFormat="1" ht="61.5" customHeight="1">
      <c r="A76" s="210"/>
      <c r="B76" s="100" t="s">
        <v>280</v>
      </c>
      <c r="C76" s="239">
        <f t="shared" ref="C76:K76" si="26">C77+C80</f>
        <v>781.93949599999985</v>
      </c>
      <c r="D76" s="208">
        <f t="shared" si="26"/>
        <v>719.3329359999999</v>
      </c>
      <c r="E76" s="208">
        <f t="shared" si="26"/>
        <v>62.606560000000002</v>
      </c>
      <c r="F76" s="239">
        <f t="shared" si="26"/>
        <v>569.46949599999982</v>
      </c>
      <c r="G76" s="208">
        <f t="shared" si="26"/>
        <v>506.86293599999993</v>
      </c>
      <c r="H76" s="208">
        <f t="shared" si="26"/>
        <v>62.606560000000002</v>
      </c>
      <c r="I76" s="208">
        <f t="shared" si="26"/>
        <v>0</v>
      </c>
      <c r="J76" s="208">
        <f t="shared" si="26"/>
        <v>0</v>
      </c>
      <c r="K76" s="208">
        <f t="shared" si="26"/>
        <v>0</v>
      </c>
      <c r="L76" s="216">
        <f>M76+N76</f>
        <v>212.46999999999997</v>
      </c>
      <c r="M76" s="216">
        <f t="shared" si="8"/>
        <v>212.46999999999997</v>
      </c>
      <c r="N76" s="216">
        <f t="shared" si="8"/>
        <v>0</v>
      </c>
      <c r="O76" s="209"/>
    </row>
    <row r="77" spans="1:15" s="167" customFormat="1" ht="119.25" customHeight="1">
      <c r="A77" s="210"/>
      <c r="B77" s="225" t="s">
        <v>281</v>
      </c>
      <c r="C77" s="226">
        <f t="shared" ref="C77:K77" si="27">C78</f>
        <v>767.9228599999999</v>
      </c>
      <c r="D77" s="226">
        <f t="shared" si="27"/>
        <v>709.31629999999996</v>
      </c>
      <c r="E77" s="226">
        <f t="shared" si="27"/>
        <v>58.606560000000002</v>
      </c>
      <c r="F77" s="226">
        <f t="shared" si="27"/>
        <v>555.45285999999987</v>
      </c>
      <c r="G77" s="226">
        <f>G78</f>
        <v>496.84629999999993</v>
      </c>
      <c r="H77" s="226">
        <f>H78</f>
        <v>58.606560000000002</v>
      </c>
      <c r="I77" s="226">
        <f t="shared" si="27"/>
        <v>0</v>
      </c>
      <c r="J77" s="226">
        <f t="shared" si="27"/>
        <v>0</v>
      </c>
      <c r="K77" s="226">
        <f t="shared" si="27"/>
        <v>0</v>
      </c>
      <c r="L77" s="216">
        <f t="shared" si="7"/>
        <v>212.47000000000003</v>
      </c>
      <c r="M77" s="216">
        <f t="shared" si="8"/>
        <v>212.47000000000003</v>
      </c>
      <c r="N77" s="216">
        <f t="shared" si="8"/>
        <v>0</v>
      </c>
      <c r="O77" s="209" t="s">
        <v>298</v>
      </c>
    </row>
    <row r="78" spans="1:15" s="167" customFormat="1" ht="36" customHeight="1">
      <c r="A78" s="210"/>
      <c r="B78" s="225" t="s">
        <v>279</v>
      </c>
      <c r="C78" s="214">
        <f>D78+E78</f>
        <v>767.9228599999999</v>
      </c>
      <c r="D78" s="214">
        <v>709.31629999999996</v>
      </c>
      <c r="E78" s="214">
        <f>51+7.60656</f>
        <v>58.606560000000002</v>
      </c>
      <c r="F78" s="214">
        <f>G78+H78</f>
        <v>555.45285999999987</v>
      </c>
      <c r="G78" s="214">
        <f>709.3163-212.47</f>
        <v>496.84629999999993</v>
      </c>
      <c r="H78" s="214">
        <f>7.60656+51</f>
        <v>58.606560000000002</v>
      </c>
      <c r="I78" s="219"/>
      <c r="J78" s="209"/>
      <c r="K78" s="209"/>
      <c r="L78" s="216">
        <f t="shared" si="7"/>
        <v>212.47000000000003</v>
      </c>
      <c r="M78" s="216">
        <f t="shared" si="8"/>
        <v>212.47000000000003</v>
      </c>
      <c r="N78" s="216">
        <f t="shared" si="8"/>
        <v>0</v>
      </c>
      <c r="O78" s="247" t="s">
        <v>408</v>
      </c>
    </row>
    <row r="79" spans="1:15" s="167" customFormat="1" ht="22.5" customHeight="1">
      <c r="A79" s="210"/>
      <c r="B79" s="225"/>
      <c r="C79" s="214"/>
      <c r="D79" s="214"/>
      <c r="E79" s="214"/>
      <c r="F79" s="214"/>
      <c r="G79" s="214"/>
      <c r="H79" s="214"/>
      <c r="I79" s="219"/>
      <c r="J79" s="209"/>
      <c r="K79" s="209"/>
      <c r="L79" s="216"/>
      <c r="M79" s="216"/>
      <c r="N79" s="216"/>
      <c r="O79" s="209"/>
    </row>
    <row r="80" spans="1:15" s="167" customFormat="1" ht="36" customHeight="1">
      <c r="A80" s="210"/>
      <c r="B80" s="225" t="s">
        <v>282</v>
      </c>
      <c r="C80" s="214">
        <f t="shared" ref="C80:H80" si="28">SUM(C81:C84)</f>
        <v>14.016636</v>
      </c>
      <c r="D80" s="214">
        <f t="shared" si="28"/>
        <v>10.016636</v>
      </c>
      <c r="E80" s="214">
        <f t="shared" si="28"/>
        <v>4</v>
      </c>
      <c r="F80" s="214">
        <f t="shared" si="28"/>
        <v>14.016636</v>
      </c>
      <c r="G80" s="214">
        <f t="shared" si="28"/>
        <v>10.016636</v>
      </c>
      <c r="H80" s="214">
        <f t="shared" si="28"/>
        <v>4</v>
      </c>
      <c r="I80" s="219"/>
      <c r="J80" s="209"/>
      <c r="K80" s="209"/>
      <c r="L80" s="216">
        <f t="shared" si="7"/>
        <v>0</v>
      </c>
      <c r="M80" s="216">
        <f t="shared" si="8"/>
        <v>0</v>
      </c>
      <c r="N80" s="216">
        <f t="shared" si="8"/>
        <v>0</v>
      </c>
      <c r="O80" s="209" t="s">
        <v>299</v>
      </c>
    </row>
    <row r="81" spans="1:15" s="167" customFormat="1" ht="43.5" customHeight="1">
      <c r="A81" s="210"/>
      <c r="B81" s="213" t="s">
        <v>283</v>
      </c>
      <c r="C81" s="214">
        <f>D81+E81</f>
        <v>4</v>
      </c>
      <c r="D81" s="214">
        <v>0</v>
      </c>
      <c r="E81" s="214">
        <v>4</v>
      </c>
      <c r="F81" s="214">
        <f>G81+H81</f>
        <v>4</v>
      </c>
      <c r="G81" s="214">
        <v>0</v>
      </c>
      <c r="H81" s="214">
        <v>4</v>
      </c>
      <c r="I81" s="219"/>
      <c r="J81" s="209"/>
      <c r="K81" s="209"/>
      <c r="L81" s="216">
        <f t="shared" si="7"/>
        <v>0</v>
      </c>
      <c r="M81" s="216">
        <f t="shared" si="8"/>
        <v>0</v>
      </c>
      <c r="N81" s="216">
        <f t="shared" si="8"/>
        <v>0</v>
      </c>
      <c r="O81" s="209"/>
    </row>
    <row r="82" spans="1:15" s="167" customFormat="1" ht="22.5" customHeight="1">
      <c r="A82" s="210"/>
      <c r="B82" s="233" t="s">
        <v>263</v>
      </c>
      <c r="C82" s="214">
        <f t="shared" ref="C82:C84" si="29">D82+E82</f>
        <v>5</v>
      </c>
      <c r="D82" s="214">
        <v>5</v>
      </c>
      <c r="E82" s="214">
        <v>0</v>
      </c>
      <c r="F82" s="214">
        <f t="shared" ref="F82:F84" si="30">G82+H82</f>
        <v>5</v>
      </c>
      <c r="G82" s="214">
        <v>5</v>
      </c>
      <c r="H82" s="214">
        <v>0</v>
      </c>
      <c r="I82" s="219"/>
      <c r="J82" s="209"/>
      <c r="K82" s="209"/>
      <c r="L82" s="216">
        <f t="shared" si="7"/>
        <v>0</v>
      </c>
      <c r="M82" s="216">
        <f t="shared" si="8"/>
        <v>0</v>
      </c>
      <c r="N82" s="216">
        <f t="shared" si="8"/>
        <v>0</v>
      </c>
      <c r="O82" s="209"/>
    </row>
    <row r="83" spans="1:15" s="167" customFormat="1" ht="22.5" customHeight="1">
      <c r="A83" s="210"/>
      <c r="B83" s="233" t="s">
        <v>284</v>
      </c>
      <c r="C83" s="214">
        <f t="shared" si="29"/>
        <v>1.6636000000000095E-2</v>
      </c>
      <c r="D83" s="214">
        <v>1.6636000000000095E-2</v>
      </c>
      <c r="E83" s="214">
        <v>0</v>
      </c>
      <c r="F83" s="214">
        <f t="shared" si="30"/>
        <v>1.6636000000000095E-2</v>
      </c>
      <c r="G83" s="214">
        <v>1.6636000000000095E-2</v>
      </c>
      <c r="H83" s="214">
        <v>0</v>
      </c>
      <c r="I83" s="219"/>
      <c r="J83" s="209"/>
      <c r="K83" s="209"/>
      <c r="L83" s="216">
        <f t="shared" ref="L83:L84" si="31">M83+N83</f>
        <v>0</v>
      </c>
      <c r="M83" s="216">
        <f t="shared" ref="M83:N84" si="32">D83-G83+J83</f>
        <v>0</v>
      </c>
      <c r="N83" s="216">
        <f t="shared" si="32"/>
        <v>0</v>
      </c>
      <c r="O83" s="209"/>
    </row>
    <row r="84" spans="1:15" s="167" customFormat="1" ht="22.5" customHeight="1">
      <c r="A84" s="210"/>
      <c r="B84" s="234" t="s">
        <v>262</v>
      </c>
      <c r="C84" s="214">
        <f t="shared" si="29"/>
        <v>5</v>
      </c>
      <c r="D84" s="214">
        <v>5</v>
      </c>
      <c r="E84" s="214">
        <v>0</v>
      </c>
      <c r="F84" s="214">
        <f t="shared" si="30"/>
        <v>5</v>
      </c>
      <c r="G84" s="214">
        <v>5</v>
      </c>
      <c r="H84" s="214">
        <v>0</v>
      </c>
      <c r="I84" s="219"/>
      <c r="J84" s="209"/>
      <c r="K84" s="209"/>
      <c r="L84" s="216">
        <f t="shared" si="31"/>
        <v>0</v>
      </c>
      <c r="M84" s="216">
        <f t="shared" si="32"/>
        <v>0</v>
      </c>
      <c r="N84" s="216">
        <f t="shared" si="32"/>
        <v>0</v>
      </c>
      <c r="O84" s="209"/>
    </row>
    <row r="85" spans="1:15" ht="24" customHeight="1">
      <c r="A85" s="235"/>
      <c r="B85" s="236"/>
      <c r="C85" s="237"/>
      <c r="D85" s="237"/>
      <c r="E85" s="237"/>
      <c r="F85" s="237"/>
      <c r="G85" s="237"/>
      <c r="H85" s="237"/>
      <c r="I85" s="238"/>
      <c r="J85" s="237"/>
      <c r="K85" s="237"/>
      <c r="L85" s="237"/>
      <c r="M85" s="237"/>
      <c r="N85" s="237"/>
      <c r="O85" s="237"/>
    </row>
    <row r="87" spans="1:15">
      <c r="A87" s="167" t="s">
        <v>26</v>
      </c>
    </row>
  </sheetData>
  <mergeCells count="16">
    <mergeCell ref="M7:N7"/>
    <mergeCell ref="N1:O1"/>
    <mergeCell ref="A2:O2"/>
    <mergeCell ref="A3:O3"/>
    <mergeCell ref="N5:O5"/>
    <mergeCell ref="A6:A8"/>
    <mergeCell ref="B6:B8"/>
    <mergeCell ref="C6:E6"/>
    <mergeCell ref="F6:K6"/>
    <mergeCell ref="L6:N6"/>
    <mergeCell ref="O6:O8"/>
    <mergeCell ref="C7:C8"/>
    <mergeCell ref="D7:E7"/>
    <mergeCell ref="F7:H7"/>
    <mergeCell ref="I7:K7"/>
    <mergeCell ref="L7:L8"/>
  </mergeCells>
  <pageMargins left="0.70866141732283472" right="0.70866141732283472" top="0.74803149606299213" bottom="0.74803149606299213" header="0.31496062992125984" footer="0.31496062992125984"/>
  <pageSetup paperSize="8" scale="62"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Q49"/>
  <sheetViews>
    <sheetView view="pageBreakPreview" topLeftCell="A10" zoomScale="60" zoomScaleNormal="70" workbookViewId="0">
      <selection activeCell="J15" sqref="J15:K15"/>
    </sheetView>
  </sheetViews>
  <sheetFormatPr defaultRowHeight="15.75"/>
  <cols>
    <col min="1" max="1" width="6.625" style="159" customWidth="1"/>
    <col min="2" max="2" width="55.125" style="159" customWidth="1"/>
    <col min="3" max="3" width="12.75" style="159" bestFit="1" customWidth="1"/>
    <col min="4" max="4" width="12.5" style="159" bestFit="1" customWidth="1"/>
    <col min="5" max="5" width="10.875" style="159" bestFit="1" customWidth="1"/>
    <col min="6" max="6" width="13.125" style="159" bestFit="1" customWidth="1"/>
    <col min="7" max="7" width="15.125" style="159" customWidth="1"/>
    <col min="8" max="8" width="13.375" style="159" bestFit="1" customWidth="1"/>
    <col min="9" max="10" width="12.625" style="159" bestFit="1" customWidth="1"/>
    <col min="11" max="11" width="11.125" style="159" customWidth="1"/>
    <col min="12" max="13" width="12.75" style="159" bestFit="1" customWidth="1"/>
    <col min="14" max="14" width="11.25" style="159" bestFit="1" customWidth="1"/>
    <col min="15" max="15" width="34.75" style="159" customWidth="1"/>
    <col min="16" max="16" width="11.25" style="159" bestFit="1" customWidth="1"/>
    <col min="17" max="17" width="10.125" style="159" bestFit="1" customWidth="1"/>
    <col min="18" max="16384" width="9" style="159"/>
  </cols>
  <sheetData>
    <row r="1" spans="1:15">
      <c r="N1" s="526" t="s">
        <v>238</v>
      </c>
      <c r="O1" s="526"/>
    </row>
    <row r="2" spans="1:15">
      <c r="A2" s="526" t="s">
        <v>239</v>
      </c>
      <c r="B2" s="526"/>
      <c r="C2" s="526"/>
      <c r="D2" s="526"/>
      <c r="E2" s="526"/>
      <c r="F2" s="526"/>
      <c r="G2" s="526"/>
      <c r="H2" s="526"/>
      <c r="I2" s="526"/>
      <c r="J2" s="526"/>
      <c r="K2" s="526"/>
      <c r="L2" s="526"/>
      <c r="M2" s="526"/>
      <c r="N2" s="526"/>
      <c r="O2" s="526"/>
    </row>
    <row r="3" spans="1:15">
      <c r="A3" s="527" t="s">
        <v>242</v>
      </c>
      <c r="B3" s="527"/>
      <c r="C3" s="527"/>
      <c r="D3" s="527"/>
      <c r="E3" s="527"/>
      <c r="F3" s="527"/>
      <c r="G3" s="527"/>
      <c r="H3" s="527"/>
      <c r="I3" s="527"/>
      <c r="J3" s="527"/>
      <c r="K3" s="527"/>
      <c r="L3" s="527"/>
      <c r="M3" s="527"/>
      <c r="N3" s="527"/>
      <c r="O3" s="527"/>
    </row>
    <row r="4" spans="1:15">
      <c r="F4" s="475">
        <f>F9-I9</f>
        <v>0</v>
      </c>
      <c r="G4" s="476">
        <f t="shared" ref="G4:H4" si="0">G9-J9</f>
        <v>0</v>
      </c>
      <c r="H4" s="476">
        <f t="shared" si="0"/>
        <v>0</v>
      </c>
      <c r="L4" s="475">
        <f>C9-L9</f>
        <v>0</v>
      </c>
      <c r="N4" s="533" t="s">
        <v>240</v>
      </c>
      <c r="O4" s="533"/>
    </row>
    <row r="5" spans="1:15" ht="36" customHeight="1">
      <c r="A5" s="525" t="s">
        <v>1</v>
      </c>
      <c r="B5" s="525" t="s">
        <v>2</v>
      </c>
      <c r="C5" s="525" t="s">
        <v>6</v>
      </c>
      <c r="D5" s="525"/>
      <c r="E5" s="525"/>
      <c r="F5" s="525" t="s">
        <v>3</v>
      </c>
      <c r="G5" s="525"/>
      <c r="H5" s="525"/>
      <c r="I5" s="525"/>
      <c r="J5" s="525"/>
      <c r="K5" s="525"/>
      <c r="L5" s="525" t="s">
        <v>7</v>
      </c>
      <c r="M5" s="525"/>
      <c r="N5" s="525"/>
      <c r="O5" s="525" t="s">
        <v>27</v>
      </c>
    </row>
    <row r="6" spans="1:15" ht="21.75" customHeight="1">
      <c r="A6" s="525"/>
      <c r="B6" s="525"/>
      <c r="C6" s="525" t="s">
        <v>10</v>
      </c>
      <c r="D6" s="525" t="s">
        <v>11</v>
      </c>
      <c r="E6" s="525"/>
      <c r="F6" s="525" t="s">
        <v>5</v>
      </c>
      <c r="G6" s="525"/>
      <c r="H6" s="525"/>
      <c r="I6" s="525" t="s">
        <v>4</v>
      </c>
      <c r="J6" s="525"/>
      <c r="K6" s="525"/>
      <c r="L6" s="525" t="s">
        <v>10</v>
      </c>
      <c r="M6" s="525" t="s">
        <v>11</v>
      </c>
      <c r="N6" s="525"/>
      <c r="O6" s="525"/>
    </row>
    <row r="7" spans="1:15" ht="27.75" customHeight="1">
      <c r="A7" s="525"/>
      <c r="B7" s="525"/>
      <c r="C7" s="525"/>
      <c r="D7" s="160" t="s">
        <v>12</v>
      </c>
      <c r="E7" s="160" t="s">
        <v>13</v>
      </c>
      <c r="F7" s="160" t="s">
        <v>10</v>
      </c>
      <c r="G7" s="160" t="s">
        <v>12</v>
      </c>
      <c r="H7" s="160" t="s">
        <v>13</v>
      </c>
      <c r="I7" s="160" t="s">
        <v>10</v>
      </c>
      <c r="J7" s="160" t="s">
        <v>12</v>
      </c>
      <c r="K7" s="160" t="s">
        <v>13</v>
      </c>
      <c r="L7" s="525"/>
      <c r="M7" s="160" t="s">
        <v>12</v>
      </c>
      <c r="N7" s="160" t="s">
        <v>13</v>
      </c>
      <c r="O7" s="525"/>
    </row>
    <row r="8" spans="1:15" s="441" customFormat="1" ht="12">
      <c r="A8" s="439">
        <v>1</v>
      </c>
      <c r="B8" s="440">
        <v>2</v>
      </c>
      <c r="C8" s="439" t="s">
        <v>14</v>
      </c>
      <c r="D8" s="440">
        <v>4</v>
      </c>
      <c r="E8" s="439">
        <v>5</v>
      </c>
      <c r="F8" s="440" t="s">
        <v>15</v>
      </c>
      <c r="G8" s="439" t="s">
        <v>16</v>
      </c>
      <c r="H8" s="440" t="s">
        <v>17</v>
      </c>
      <c r="I8" s="439" t="s">
        <v>18</v>
      </c>
      <c r="J8" s="440" t="s">
        <v>19</v>
      </c>
      <c r="K8" s="439" t="s">
        <v>20</v>
      </c>
      <c r="L8" s="440" t="s">
        <v>21</v>
      </c>
      <c r="M8" s="439">
        <v>13</v>
      </c>
      <c r="N8" s="440">
        <v>14</v>
      </c>
      <c r="O8" s="439">
        <v>15</v>
      </c>
    </row>
    <row r="9" spans="1:15" s="167" customFormat="1" ht="40.5" customHeight="1">
      <c r="A9" s="163" t="s">
        <v>8</v>
      </c>
      <c r="B9" s="164" t="s">
        <v>9</v>
      </c>
      <c r="C9" s="489">
        <f>C10</f>
        <v>2870.2908499999999</v>
      </c>
      <c r="D9" s="183">
        <f t="shared" ref="D9:N9" si="1">D10</f>
        <v>2745.0690119999999</v>
      </c>
      <c r="E9" s="183">
        <f t="shared" si="1"/>
        <v>125.22183799999999</v>
      </c>
      <c r="F9" s="489">
        <f t="shared" si="1"/>
        <v>2870.2908499999999</v>
      </c>
      <c r="G9" s="183">
        <f t="shared" si="1"/>
        <v>2745.0690119999999</v>
      </c>
      <c r="H9" s="183">
        <f t="shared" si="1"/>
        <v>125.22183799999999</v>
      </c>
      <c r="I9" s="489">
        <f t="shared" si="1"/>
        <v>2870.2908499999999</v>
      </c>
      <c r="J9" s="183">
        <f t="shared" si="1"/>
        <v>2745.0690119999999</v>
      </c>
      <c r="K9" s="183">
        <f t="shared" si="1"/>
        <v>125.22183800000001</v>
      </c>
      <c r="L9" s="489">
        <f>L10</f>
        <v>2870.2908499999999</v>
      </c>
      <c r="M9" s="183">
        <f t="shared" si="1"/>
        <v>2745.0690119999999</v>
      </c>
      <c r="N9" s="183">
        <f t="shared" si="1"/>
        <v>125.22183800000001</v>
      </c>
      <c r="O9" s="166"/>
    </row>
    <row r="10" spans="1:15" s="167" customFormat="1" ht="40.5" customHeight="1">
      <c r="A10" s="442"/>
      <c r="B10" s="443" t="s">
        <v>331</v>
      </c>
      <c r="C10" s="463">
        <f t="shared" ref="C10:N10" si="2">C11+C22+C36+C44</f>
        <v>2870.2908499999999</v>
      </c>
      <c r="D10" s="444">
        <f t="shared" si="2"/>
        <v>2745.0690119999999</v>
      </c>
      <c r="E10" s="444">
        <f t="shared" si="2"/>
        <v>125.22183799999999</v>
      </c>
      <c r="F10" s="463">
        <f t="shared" si="2"/>
        <v>2870.2908499999999</v>
      </c>
      <c r="G10" s="444">
        <f t="shared" si="2"/>
        <v>2745.0690119999999</v>
      </c>
      <c r="H10" s="444">
        <f t="shared" si="2"/>
        <v>125.22183799999999</v>
      </c>
      <c r="I10" s="463">
        <f t="shared" si="2"/>
        <v>2870.2908499999999</v>
      </c>
      <c r="J10" s="444">
        <f>J11+J22+J36+J44</f>
        <v>2745.0690119999999</v>
      </c>
      <c r="K10" s="444">
        <f t="shared" si="2"/>
        <v>125.22183800000001</v>
      </c>
      <c r="L10" s="463">
        <f t="shared" si="2"/>
        <v>2870.2908499999999</v>
      </c>
      <c r="M10" s="444">
        <f t="shared" si="2"/>
        <v>2745.0690119999999</v>
      </c>
      <c r="N10" s="444">
        <f t="shared" si="2"/>
        <v>125.22183800000001</v>
      </c>
      <c r="O10" s="209"/>
    </row>
    <row r="11" spans="1:15" s="167" customFormat="1" ht="40.5" customHeight="1">
      <c r="A11" s="445">
        <v>1</v>
      </c>
      <c r="B11" s="101" t="s">
        <v>332</v>
      </c>
      <c r="C11" s="488">
        <f>C12</f>
        <v>281.72162500000002</v>
      </c>
      <c r="D11" s="446">
        <f t="shared" ref="D11:E11" si="3">D12</f>
        <v>260.09816000000001</v>
      </c>
      <c r="E11" s="446">
        <f t="shared" si="3"/>
        <v>21.623464999999999</v>
      </c>
      <c r="F11" s="488">
        <f>F12</f>
        <v>281.72162500000002</v>
      </c>
      <c r="G11" s="446">
        <f t="shared" ref="G11:H11" si="4">G12</f>
        <v>260.09816000000001</v>
      </c>
      <c r="H11" s="446">
        <f t="shared" si="4"/>
        <v>21.623464999999999</v>
      </c>
      <c r="I11" s="446">
        <f>I12</f>
        <v>1060</v>
      </c>
      <c r="J11" s="446">
        <f>J12</f>
        <v>1028.2</v>
      </c>
      <c r="K11" s="446">
        <f t="shared" ref="K11" si="5">K12</f>
        <v>31.8</v>
      </c>
      <c r="L11" s="488">
        <f>L12</f>
        <v>1060</v>
      </c>
      <c r="M11" s="446">
        <f t="shared" ref="M11:N11" si="6">M12</f>
        <v>1028.2</v>
      </c>
      <c r="N11" s="446">
        <f t="shared" si="6"/>
        <v>31.8</v>
      </c>
      <c r="O11" s="209"/>
    </row>
    <row r="12" spans="1:15" s="167" customFormat="1" ht="40.5" customHeight="1">
      <c r="A12" s="445" t="s">
        <v>288</v>
      </c>
      <c r="B12" s="101" t="s">
        <v>333</v>
      </c>
      <c r="C12" s="446">
        <f t="shared" ref="C12:L12" si="7">SUM(C13:C21)</f>
        <v>281.72162500000002</v>
      </c>
      <c r="D12" s="446">
        <f t="shared" si="7"/>
        <v>260.09816000000001</v>
      </c>
      <c r="E12" s="446">
        <f t="shared" si="7"/>
        <v>21.623464999999999</v>
      </c>
      <c r="F12" s="446">
        <f t="shared" si="7"/>
        <v>281.72162500000002</v>
      </c>
      <c r="G12" s="446">
        <f t="shared" si="7"/>
        <v>260.09816000000001</v>
      </c>
      <c r="H12" s="446">
        <f t="shared" si="7"/>
        <v>21.623464999999999</v>
      </c>
      <c r="I12" s="446">
        <f t="shared" si="7"/>
        <v>1060</v>
      </c>
      <c r="J12" s="446">
        <f>SUM(J13:J21)</f>
        <v>1028.2</v>
      </c>
      <c r="K12" s="446">
        <f t="shared" si="7"/>
        <v>31.8</v>
      </c>
      <c r="L12" s="446">
        <f t="shared" si="7"/>
        <v>1060</v>
      </c>
      <c r="M12" s="446">
        <f>SUM(M13:M21)</f>
        <v>1028.2</v>
      </c>
      <c r="N12" s="446">
        <f>SUM(N13:N21)</f>
        <v>31.8</v>
      </c>
      <c r="O12" s="209"/>
    </row>
    <row r="13" spans="1:15" s="167" customFormat="1" ht="40.5" customHeight="1">
      <c r="A13" s="447"/>
      <c r="B13" s="213" t="s">
        <v>228</v>
      </c>
      <c r="C13" s="448">
        <v>257.5</v>
      </c>
      <c r="D13" s="444">
        <v>250</v>
      </c>
      <c r="E13" s="444">
        <v>7.5</v>
      </c>
      <c r="F13" s="448">
        <v>257.5</v>
      </c>
      <c r="G13" s="444">
        <v>250</v>
      </c>
      <c r="H13" s="444">
        <v>7.5</v>
      </c>
      <c r="I13" s="448">
        <f>J13+K13</f>
        <v>400</v>
      </c>
      <c r="J13" s="444">
        <v>388</v>
      </c>
      <c r="K13" s="444">
        <v>12</v>
      </c>
      <c r="L13" s="448">
        <f>M13+N13</f>
        <v>400</v>
      </c>
      <c r="M13" s="444">
        <f t="shared" ref="M13:N45" si="8">D13-G13+J13</f>
        <v>388</v>
      </c>
      <c r="N13" s="444">
        <f t="shared" si="8"/>
        <v>12</v>
      </c>
      <c r="O13" s="209"/>
    </row>
    <row r="14" spans="1:15" s="167" customFormat="1" ht="40.5" customHeight="1">
      <c r="A14" s="447"/>
      <c r="B14" s="213" t="s">
        <v>254</v>
      </c>
      <c r="C14" s="448">
        <v>10.523499999999999</v>
      </c>
      <c r="D14" s="444">
        <v>5.7234999999999996</v>
      </c>
      <c r="E14" s="444">
        <v>4.8</v>
      </c>
      <c r="F14" s="448">
        <v>10.523499999999999</v>
      </c>
      <c r="G14" s="444">
        <v>5.7234999999999996</v>
      </c>
      <c r="H14" s="444">
        <v>4.8</v>
      </c>
      <c r="I14" s="448"/>
      <c r="J14" s="444"/>
      <c r="K14" s="444"/>
      <c r="L14" s="448">
        <f t="shared" ref="L14:L45" si="9">M14+N14</f>
        <v>0</v>
      </c>
      <c r="M14" s="444">
        <f t="shared" si="8"/>
        <v>0</v>
      </c>
      <c r="N14" s="444">
        <f t="shared" si="8"/>
        <v>0</v>
      </c>
      <c r="O14" s="209"/>
    </row>
    <row r="15" spans="1:15" s="167" customFormat="1" ht="40.5" customHeight="1">
      <c r="A15" s="447"/>
      <c r="B15" s="213" t="s">
        <v>211</v>
      </c>
      <c r="C15" s="448">
        <v>0</v>
      </c>
      <c r="D15" s="444">
        <v>0</v>
      </c>
      <c r="E15" s="444">
        <v>0</v>
      </c>
      <c r="F15" s="448"/>
      <c r="G15" s="444"/>
      <c r="H15" s="444"/>
      <c r="I15" s="448">
        <f>J15+K15</f>
        <v>450</v>
      </c>
      <c r="J15" s="444">
        <v>436.5</v>
      </c>
      <c r="K15" s="444">
        <v>13.5</v>
      </c>
      <c r="L15" s="448">
        <f>M15+N15</f>
        <v>450</v>
      </c>
      <c r="M15" s="444">
        <f t="shared" si="8"/>
        <v>436.5</v>
      </c>
      <c r="N15" s="444">
        <f t="shared" si="8"/>
        <v>13.5</v>
      </c>
      <c r="O15" s="209"/>
    </row>
    <row r="16" spans="1:15" s="167" customFormat="1" ht="40.5" customHeight="1">
      <c r="A16" s="447"/>
      <c r="B16" s="213" t="s">
        <v>405</v>
      </c>
      <c r="C16" s="448"/>
      <c r="D16" s="444"/>
      <c r="E16" s="444"/>
      <c r="F16" s="448"/>
      <c r="G16" s="444"/>
      <c r="H16" s="444"/>
      <c r="I16" s="448">
        <f>J16+K16</f>
        <v>200</v>
      </c>
      <c r="J16" s="444">
        <v>194</v>
      </c>
      <c r="K16" s="444">
        <v>6</v>
      </c>
      <c r="L16" s="448">
        <f>M16+N16</f>
        <v>200</v>
      </c>
      <c r="M16" s="444">
        <v>194</v>
      </c>
      <c r="N16" s="444">
        <v>6</v>
      </c>
      <c r="O16" s="209"/>
    </row>
    <row r="17" spans="1:17" s="167" customFormat="1" ht="40.5" customHeight="1">
      <c r="A17" s="447"/>
      <c r="B17" s="213" t="s">
        <v>335</v>
      </c>
      <c r="C17" s="448">
        <v>1</v>
      </c>
      <c r="D17" s="444">
        <v>1</v>
      </c>
      <c r="E17" s="444">
        <v>0</v>
      </c>
      <c r="F17" s="448">
        <v>1</v>
      </c>
      <c r="G17" s="444">
        <v>1</v>
      </c>
      <c r="H17" s="444"/>
      <c r="I17" s="448"/>
      <c r="J17" s="444"/>
      <c r="K17" s="444"/>
      <c r="L17" s="448">
        <f t="shared" si="9"/>
        <v>0</v>
      </c>
      <c r="M17" s="444">
        <f t="shared" si="8"/>
        <v>0</v>
      </c>
      <c r="N17" s="444">
        <f t="shared" si="8"/>
        <v>0</v>
      </c>
      <c r="O17" s="209"/>
    </row>
    <row r="18" spans="1:17" s="167" customFormat="1" ht="40.5" customHeight="1">
      <c r="A18" s="447"/>
      <c r="B18" s="213" t="s">
        <v>232</v>
      </c>
      <c r="C18" s="448">
        <v>1.211856</v>
      </c>
      <c r="D18" s="444">
        <v>1.211856</v>
      </c>
      <c r="E18" s="444">
        <v>0</v>
      </c>
      <c r="F18" s="448">
        <v>1.211856</v>
      </c>
      <c r="G18" s="444">
        <v>1.211856</v>
      </c>
      <c r="H18" s="444"/>
      <c r="I18" s="448"/>
      <c r="J18" s="444"/>
      <c r="K18" s="444"/>
      <c r="L18" s="448">
        <f t="shared" si="9"/>
        <v>0</v>
      </c>
      <c r="M18" s="444">
        <f t="shared" si="8"/>
        <v>0</v>
      </c>
      <c r="N18" s="444">
        <f t="shared" si="8"/>
        <v>0</v>
      </c>
      <c r="O18" s="209"/>
    </row>
    <row r="19" spans="1:17" s="167" customFormat="1" ht="40.5" customHeight="1">
      <c r="A19" s="449"/>
      <c r="B19" s="213" t="s">
        <v>338</v>
      </c>
      <c r="C19" s="448">
        <v>4.524277000000005</v>
      </c>
      <c r="D19" s="444">
        <v>2.0972770000000054</v>
      </c>
      <c r="E19" s="444">
        <v>2.427</v>
      </c>
      <c r="F19" s="448">
        <v>4.524277000000005</v>
      </c>
      <c r="G19" s="444">
        <v>2.0972770000000054</v>
      </c>
      <c r="H19" s="444">
        <v>2.427</v>
      </c>
      <c r="I19" s="448"/>
      <c r="J19" s="444"/>
      <c r="K19" s="444"/>
      <c r="L19" s="448">
        <f t="shared" si="9"/>
        <v>0</v>
      </c>
      <c r="M19" s="444">
        <f t="shared" si="8"/>
        <v>0</v>
      </c>
      <c r="N19" s="444">
        <f t="shared" si="8"/>
        <v>0</v>
      </c>
      <c r="O19" s="209"/>
    </row>
    <row r="20" spans="1:17" s="167" customFormat="1" ht="40.5" customHeight="1">
      <c r="A20" s="447"/>
      <c r="B20" s="213" t="s">
        <v>248</v>
      </c>
      <c r="C20" s="448">
        <v>0</v>
      </c>
      <c r="D20" s="444">
        <v>0</v>
      </c>
      <c r="E20" s="444">
        <v>0</v>
      </c>
      <c r="F20" s="448"/>
      <c r="G20" s="444"/>
      <c r="H20" s="444"/>
      <c r="I20" s="448">
        <f>J20+K20</f>
        <v>10</v>
      </c>
      <c r="J20" s="444">
        <v>9.6999999999999993</v>
      </c>
      <c r="K20" s="444">
        <v>0.3</v>
      </c>
      <c r="L20" s="448">
        <f>M20+N20</f>
        <v>10</v>
      </c>
      <c r="M20" s="444">
        <f t="shared" si="8"/>
        <v>9.6999999999999993</v>
      </c>
      <c r="N20" s="444">
        <f t="shared" si="8"/>
        <v>0.3</v>
      </c>
      <c r="O20" s="209"/>
    </row>
    <row r="21" spans="1:17" s="167" customFormat="1" ht="40.5" customHeight="1">
      <c r="A21" s="447"/>
      <c r="B21" s="213" t="s">
        <v>340</v>
      </c>
      <c r="C21" s="448">
        <v>6.9619920000000004</v>
      </c>
      <c r="D21" s="444">
        <v>6.5527000000000002E-2</v>
      </c>
      <c r="E21" s="444">
        <v>6.8964650000000001</v>
      </c>
      <c r="F21" s="462">
        <v>6.9619920000000004</v>
      </c>
      <c r="G21" s="444">
        <v>6.5527000000000002E-2</v>
      </c>
      <c r="H21" s="444">
        <v>6.8964650000000001</v>
      </c>
      <c r="I21" s="448"/>
      <c r="J21" s="444"/>
      <c r="K21" s="444"/>
      <c r="L21" s="448">
        <f t="shared" si="9"/>
        <v>0</v>
      </c>
      <c r="M21" s="444">
        <f t="shared" si="8"/>
        <v>0</v>
      </c>
      <c r="N21" s="444">
        <f t="shared" si="8"/>
        <v>0</v>
      </c>
      <c r="O21" s="209"/>
    </row>
    <row r="22" spans="1:17" s="167" customFormat="1" ht="40.5" customHeight="1">
      <c r="A22" s="450"/>
      <c r="B22" s="451" t="s">
        <v>341</v>
      </c>
      <c r="C22" s="490">
        <f t="shared" ref="C22:N22" si="10">C23+C35</f>
        <v>343.281025</v>
      </c>
      <c r="D22" s="452">
        <f t="shared" si="10"/>
        <v>335.68265200000002</v>
      </c>
      <c r="E22" s="452">
        <f t="shared" si="10"/>
        <v>7.5983729999999987</v>
      </c>
      <c r="F22" s="490">
        <f t="shared" si="10"/>
        <v>343.281025</v>
      </c>
      <c r="G22" s="452">
        <f t="shared" si="10"/>
        <v>335.68265200000002</v>
      </c>
      <c r="H22" s="452">
        <f t="shared" si="10"/>
        <v>7.5983729999999987</v>
      </c>
      <c r="I22" s="490">
        <f t="shared" si="10"/>
        <v>1610.2908499999999</v>
      </c>
      <c r="J22" s="452">
        <f t="shared" si="10"/>
        <v>1522.8690120000001</v>
      </c>
      <c r="K22" s="452">
        <f t="shared" si="10"/>
        <v>87.421838000000008</v>
      </c>
      <c r="L22" s="490">
        <f t="shared" si="10"/>
        <v>1610.2908499999999</v>
      </c>
      <c r="M22" s="452">
        <f t="shared" si="10"/>
        <v>1522.8690120000001</v>
      </c>
      <c r="N22" s="452">
        <f t="shared" si="10"/>
        <v>87.421838000000008</v>
      </c>
      <c r="O22" s="231">
        <f>L22-C22</f>
        <v>1267.0098249999999</v>
      </c>
      <c r="P22" s="231">
        <f t="shared" ref="P22:Q22" si="11">M22-D22</f>
        <v>1187.1863600000001</v>
      </c>
      <c r="Q22" s="231">
        <f t="shared" si="11"/>
        <v>79.823465000000013</v>
      </c>
    </row>
    <row r="23" spans="1:17" s="167" customFormat="1" ht="40.5" customHeight="1">
      <c r="A23" s="453"/>
      <c r="B23" s="454" t="s">
        <v>342</v>
      </c>
      <c r="C23" s="446">
        <f t="shared" ref="C23:H23" si="12">SUM(C25:C32)</f>
        <v>43.153400999999988</v>
      </c>
      <c r="D23" s="446">
        <f t="shared" si="12"/>
        <v>35.555027999999993</v>
      </c>
      <c r="E23" s="446">
        <f t="shared" si="12"/>
        <v>7.5983729999999987</v>
      </c>
      <c r="F23" s="446">
        <f t="shared" si="12"/>
        <v>43.153401000000002</v>
      </c>
      <c r="G23" s="446">
        <f t="shared" si="12"/>
        <v>35.555027999999993</v>
      </c>
      <c r="H23" s="446">
        <f t="shared" si="12"/>
        <v>7.5983729999999987</v>
      </c>
      <c r="I23" s="446">
        <f>SUM(I25:I32)+I33</f>
        <v>1610.2908499999999</v>
      </c>
      <c r="J23" s="446">
        <f t="shared" ref="J23:N23" si="13">SUM(J25:J32)+J33</f>
        <v>1522.8690120000001</v>
      </c>
      <c r="K23" s="446">
        <f t="shared" si="13"/>
        <v>87.421838000000008</v>
      </c>
      <c r="L23" s="446">
        <f t="shared" si="13"/>
        <v>1610.2908499999999</v>
      </c>
      <c r="M23" s="446">
        <f t="shared" si="13"/>
        <v>1522.8690120000001</v>
      </c>
      <c r="N23" s="446">
        <f t="shared" si="13"/>
        <v>87.421838000000008</v>
      </c>
      <c r="O23" s="209"/>
    </row>
    <row r="24" spans="1:17" s="167" customFormat="1" ht="40.5" customHeight="1">
      <c r="A24" s="445"/>
      <c r="B24" s="454" t="s">
        <v>343</v>
      </c>
      <c r="C24" s="448"/>
      <c r="D24" s="444">
        <v>0</v>
      </c>
      <c r="E24" s="444">
        <v>0</v>
      </c>
      <c r="F24" s="448"/>
      <c r="G24" s="444"/>
      <c r="H24" s="444"/>
      <c r="I24" s="448"/>
      <c r="J24" s="444"/>
      <c r="K24" s="444"/>
      <c r="L24" s="448">
        <f t="shared" si="9"/>
        <v>0</v>
      </c>
      <c r="M24" s="444">
        <f t="shared" si="8"/>
        <v>0</v>
      </c>
      <c r="N24" s="444">
        <f t="shared" si="8"/>
        <v>0</v>
      </c>
      <c r="O24" s="209"/>
    </row>
    <row r="25" spans="1:17" s="167" customFormat="1" ht="40.5" customHeight="1">
      <c r="A25" s="447"/>
      <c r="B25" s="455" t="s">
        <v>211</v>
      </c>
      <c r="C25" s="448"/>
      <c r="D25" s="444">
        <v>0</v>
      </c>
      <c r="E25" s="444">
        <v>0</v>
      </c>
      <c r="F25" s="448"/>
      <c r="G25" s="444"/>
      <c r="H25" s="444"/>
      <c r="I25" s="448"/>
      <c r="J25" s="444"/>
      <c r="K25" s="444"/>
      <c r="L25" s="448">
        <f t="shared" si="9"/>
        <v>0</v>
      </c>
      <c r="M25" s="444">
        <f t="shared" si="8"/>
        <v>0</v>
      </c>
      <c r="N25" s="444">
        <f t="shared" si="8"/>
        <v>0</v>
      </c>
      <c r="O25" s="209"/>
    </row>
    <row r="26" spans="1:17" s="167" customFormat="1" ht="40.5" customHeight="1">
      <c r="A26" s="456"/>
      <c r="B26" s="457" t="s">
        <v>344</v>
      </c>
      <c r="C26" s="458">
        <v>1.466372999999999</v>
      </c>
      <c r="D26" s="444">
        <v>0</v>
      </c>
      <c r="E26" s="444">
        <v>1.466372999999999</v>
      </c>
      <c r="F26" s="458">
        <v>1.466372999999999</v>
      </c>
      <c r="G26" s="444">
        <v>0</v>
      </c>
      <c r="H26" s="444">
        <v>1.466372999999999</v>
      </c>
      <c r="I26" s="458"/>
      <c r="J26" s="444"/>
      <c r="K26" s="444"/>
      <c r="L26" s="458">
        <f t="shared" si="9"/>
        <v>0</v>
      </c>
      <c r="M26" s="444">
        <f t="shared" si="8"/>
        <v>0</v>
      </c>
      <c r="N26" s="444">
        <f t="shared" si="8"/>
        <v>0</v>
      </c>
      <c r="O26" s="209"/>
    </row>
    <row r="27" spans="1:17" s="167" customFormat="1" ht="40.5" customHeight="1">
      <c r="A27" s="447"/>
      <c r="B27" s="455" t="s">
        <v>345</v>
      </c>
      <c r="C27" s="448">
        <v>1.5568000000001803E-2</v>
      </c>
      <c r="D27" s="444">
        <v>1.5568000000001803E-2</v>
      </c>
      <c r="E27" s="444">
        <v>0</v>
      </c>
      <c r="F27" s="448">
        <v>1.5568000000001803E-2</v>
      </c>
      <c r="G27" s="444">
        <v>1.5568000000001803E-2</v>
      </c>
      <c r="H27" s="444">
        <v>0</v>
      </c>
      <c r="I27" s="448"/>
      <c r="J27" s="444"/>
      <c r="K27" s="444"/>
      <c r="L27" s="448">
        <f t="shared" si="9"/>
        <v>0</v>
      </c>
      <c r="M27" s="444">
        <f t="shared" si="8"/>
        <v>0</v>
      </c>
      <c r="N27" s="444">
        <f t="shared" si="8"/>
        <v>0</v>
      </c>
      <c r="O27" s="209"/>
    </row>
    <row r="28" spans="1:17" s="167" customFormat="1" ht="40.5" customHeight="1">
      <c r="A28" s="456"/>
      <c r="B28" s="457" t="s">
        <v>348</v>
      </c>
      <c r="C28" s="458">
        <v>6.3376000000005206E-2</v>
      </c>
      <c r="D28" s="444">
        <v>6.3376000000005206E-2</v>
      </c>
      <c r="E28" s="444">
        <v>0</v>
      </c>
      <c r="F28" s="458">
        <v>6.3376000000005206E-2</v>
      </c>
      <c r="G28" s="444">
        <v>6.3376000000005206E-2</v>
      </c>
      <c r="H28" s="444">
        <v>0</v>
      </c>
      <c r="I28" s="458"/>
      <c r="J28" s="444"/>
      <c r="K28" s="444"/>
      <c r="L28" s="458">
        <f t="shared" si="9"/>
        <v>0</v>
      </c>
      <c r="M28" s="444">
        <f t="shared" si="8"/>
        <v>0</v>
      </c>
      <c r="N28" s="444">
        <f t="shared" si="8"/>
        <v>0</v>
      </c>
      <c r="O28" s="209"/>
    </row>
    <row r="29" spans="1:17" s="167" customFormat="1" ht="40.5" customHeight="1">
      <c r="A29" s="447"/>
      <c r="B29" s="455" t="s">
        <v>349</v>
      </c>
      <c r="C29" s="448">
        <v>0</v>
      </c>
      <c r="D29" s="444">
        <v>0</v>
      </c>
      <c r="E29" s="444">
        <v>0</v>
      </c>
      <c r="F29" s="448"/>
      <c r="G29" s="444"/>
      <c r="H29" s="444"/>
      <c r="I29" s="448">
        <v>200</v>
      </c>
      <c r="J29" s="444">
        <f>I29-K29</f>
        <v>194</v>
      </c>
      <c r="K29" s="444">
        <f>I29*3%</f>
        <v>6</v>
      </c>
      <c r="L29" s="448">
        <f t="shared" si="9"/>
        <v>200</v>
      </c>
      <c r="M29" s="444">
        <f t="shared" si="8"/>
        <v>194</v>
      </c>
      <c r="N29" s="444">
        <f t="shared" si="8"/>
        <v>6</v>
      </c>
      <c r="O29" s="209"/>
    </row>
    <row r="30" spans="1:17" s="167" customFormat="1" ht="40.5" customHeight="1">
      <c r="A30" s="456"/>
      <c r="B30" s="457" t="s">
        <v>350</v>
      </c>
      <c r="C30" s="474">
        <v>41.599999999999987</v>
      </c>
      <c r="D30" s="444">
        <v>35.467999999999989</v>
      </c>
      <c r="E30" s="444">
        <v>6.1319999999999997</v>
      </c>
      <c r="F30" s="474">
        <v>41.6</v>
      </c>
      <c r="G30" s="444">
        <v>35.467999999999989</v>
      </c>
      <c r="H30" s="444">
        <v>6.1319999999999997</v>
      </c>
      <c r="I30" s="474"/>
      <c r="J30" s="444"/>
      <c r="K30" s="444"/>
      <c r="L30" s="474">
        <f t="shared" si="9"/>
        <v>0</v>
      </c>
      <c r="M30" s="444">
        <f t="shared" si="8"/>
        <v>0</v>
      </c>
      <c r="N30" s="444">
        <f t="shared" si="8"/>
        <v>0</v>
      </c>
      <c r="O30" s="209"/>
    </row>
    <row r="31" spans="1:17" s="323" customFormat="1" ht="40.5" customHeight="1">
      <c r="A31" s="329"/>
      <c r="B31" s="487" t="s">
        <v>409</v>
      </c>
      <c r="C31" s="328"/>
      <c r="D31" s="483"/>
      <c r="E31" s="483"/>
      <c r="F31" s="328"/>
      <c r="G31" s="483"/>
      <c r="H31" s="483"/>
      <c r="I31" s="328">
        <f>J31+K31</f>
        <v>260.29084999999998</v>
      </c>
      <c r="J31" s="483">
        <v>213.369012</v>
      </c>
      <c r="K31" s="483">
        <v>46.921838000000001</v>
      </c>
      <c r="L31" s="328">
        <f>M31+N31</f>
        <v>260.29084999999998</v>
      </c>
      <c r="M31" s="483">
        <f>D31-G31+J31</f>
        <v>213.369012</v>
      </c>
      <c r="N31" s="483">
        <f t="shared" ref="N31" si="14">E31-H31+K31</f>
        <v>46.921838000000001</v>
      </c>
      <c r="O31" s="484"/>
    </row>
    <row r="32" spans="1:17" s="486" customFormat="1" ht="40.5" customHeight="1">
      <c r="A32" s="306"/>
      <c r="B32" s="324" t="s">
        <v>351</v>
      </c>
      <c r="C32" s="326">
        <v>8.0839999999966494E-3</v>
      </c>
      <c r="D32" s="482">
        <v>8.0839999999966494E-3</v>
      </c>
      <c r="E32" s="482">
        <v>0</v>
      </c>
      <c r="F32" s="326">
        <v>8.0839999999966494E-3</v>
      </c>
      <c r="G32" s="482">
        <v>8.0839999999966494E-3</v>
      </c>
      <c r="H32" s="482">
        <v>0</v>
      </c>
      <c r="I32" s="326">
        <v>700</v>
      </c>
      <c r="J32" s="482">
        <f t="shared" ref="J32" si="15">I32-K32</f>
        <v>679</v>
      </c>
      <c r="K32" s="482">
        <f t="shared" ref="K32" si="16">I32*3%</f>
        <v>21</v>
      </c>
      <c r="L32" s="326">
        <f>M32+N32</f>
        <v>700</v>
      </c>
      <c r="M32" s="482">
        <f>D32-G32+J32</f>
        <v>679</v>
      </c>
      <c r="N32" s="482">
        <f t="shared" si="8"/>
        <v>21</v>
      </c>
      <c r="O32" s="485"/>
    </row>
    <row r="33" spans="1:15" s="323" customFormat="1" ht="40.5" customHeight="1">
      <c r="A33" s="320"/>
      <c r="B33" s="321" t="s">
        <v>410</v>
      </c>
      <c r="C33" s="294"/>
      <c r="D33" s="483"/>
      <c r="E33" s="483"/>
      <c r="F33" s="294"/>
      <c r="G33" s="483"/>
      <c r="H33" s="483"/>
      <c r="I33" s="294">
        <f>I34</f>
        <v>450</v>
      </c>
      <c r="J33" s="294">
        <f t="shared" ref="J33:N33" si="17">J34</f>
        <v>436.5</v>
      </c>
      <c r="K33" s="294">
        <f t="shared" si="17"/>
        <v>13.5</v>
      </c>
      <c r="L33" s="294">
        <f t="shared" si="17"/>
        <v>450</v>
      </c>
      <c r="M33" s="294">
        <f t="shared" si="17"/>
        <v>436.5</v>
      </c>
      <c r="N33" s="294">
        <f t="shared" si="17"/>
        <v>13.5</v>
      </c>
      <c r="O33" s="484"/>
    </row>
    <row r="34" spans="1:15" s="486" customFormat="1" ht="40.5" customHeight="1">
      <c r="A34" s="306"/>
      <c r="B34" s="324" t="s">
        <v>411</v>
      </c>
      <c r="C34" s="326"/>
      <c r="D34" s="482"/>
      <c r="E34" s="482"/>
      <c r="F34" s="326"/>
      <c r="G34" s="482"/>
      <c r="H34" s="482"/>
      <c r="I34" s="326">
        <f>J34+K34</f>
        <v>450</v>
      </c>
      <c r="J34" s="482">
        <v>436.5</v>
      </c>
      <c r="K34" s="482">
        <v>13.5</v>
      </c>
      <c r="L34" s="326">
        <f>M34+N34</f>
        <v>450</v>
      </c>
      <c r="M34" s="482">
        <f>D34-G34+J34</f>
        <v>436.5</v>
      </c>
      <c r="N34" s="482">
        <f t="shared" ref="N34" si="18">E34-H34+K34</f>
        <v>13.5</v>
      </c>
      <c r="O34" s="485"/>
    </row>
    <row r="35" spans="1:15" s="167" customFormat="1" ht="40.5" customHeight="1">
      <c r="A35" s="453"/>
      <c r="B35" s="454" t="s">
        <v>354</v>
      </c>
      <c r="C35" s="448">
        <v>300.12762400000003</v>
      </c>
      <c r="D35" s="444">
        <v>300.12762400000003</v>
      </c>
      <c r="E35" s="444">
        <v>0</v>
      </c>
      <c r="F35" s="448">
        <v>300.12762400000003</v>
      </c>
      <c r="G35" s="444">
        <v>300.12762400000003</v>
      </c>
      <c r="H35" s="444">
        <v>0</v>
      </c>
      <c r="I35" s="448"/>
      <c r="J35" s="444"/>
      <c r="K35" s="444"/>
      <c r="L35" s="448">
        <f t="shared" si="9"/>
        <v>0</v>
      </c>
      <c r="M35" s="444">
        <f t="shared" si="8"/>
        <v>0</v>
      </c>
      <c r="N35" s="444">
        <f t="shared" si="8"/>
        <v>0</v>
      </c>
      <c r="O35" s="209"/>
    </row>
    <row r="36" spans="1:15" s="167" customFormat="1" ht="40.5" customHeight="1">
      <c r="A36" s="445">
        <v>2</v>
      </c>
      <c r="B36" s="101" t="s">
        <v>355</v>
      </c>
      <c r="C36" s="488">
        <f>C37+C40</f>
        <v>2245.2882</v>
      </c>
      <c r="D36" s="446">
        <f t="shared" ref="D36:E36" si="19">D37+D40</f>
        <v>2149.2882</v>
      </c>
      <c r="E36" s="446">
        <f t="shared" si="19"/>
        <v>96</v>
      </c>
      <c r="F36" s="488">
        <f>F37+F40</f>
        <v>2245.2882</v>
      </c>
      <c r="G36" s="446">
        <f t="shared" ref="G36:H36" si="20">G37+G40</f>
        <v>2149.2882</v>
      </c>
      <c r="H36" s="446">
        <f t="shared" si="20"/>
        <v>96</v>
      </c>
      <c r="I36" s="446"/>
      <c r="J36" s="446"/>
      <c r="K36" s="446"/>
      <c r="L36" s="488">
        <f>L37+L40</f>
        <v>-1.1368683772161603E-13</v>
      </c>
      <c r="M36" s="446">
        <f t="shared" ref="M36:N36" si="21">M37+M40</f>
        <v>-1.1368683772161603E-13</v>
      </c>
      <c r="N36" s="446">
        <f t="shared" si="21"/>
        <v>0</v>
      </c>
      <c r="O36" s="209"/>
    </row>
    <row r="37" spans="1:15" s="167" customFormat="1" ht="40.5" customHeight="1">
      <c r="A37" s="453"/>
      <c r="B37" s="459" t="s">
        <v>356</v>
      </c>
      <c r="C37" s="452">
        <f>C38+C39</f>
        <v>2163.2882</v>
      </c>
      <c r="D37" s="452">
        <f t="shared" ref="D37:E37" si="22">D38+D39</f>
        <v>2067.2882</v>
      </c>
      <c r="E37" s="452">
        <f t="shared" si="22"/>
        <v>96</v>
      </c>
      <c r="F37" s="452">
        <f>F38+F39</f>
        <v>2163.2882</v>
      </c>
      <c r="G37" s="452">
        <f t="shared" ref="G37:H37" si="23">G38+G39</f>
        <v>2067.2882</v>
      </c>
      <c r="H37" s="452">
        <f t="shared" si="23"/>
        <v>96</v>
      </c>
      <c r="I37" s="452"/>
      <c r="J37" s="452"/>
      <c r="K37" s="452"/>
      <c r="L37" s="452">
        <f>L38+L39</f>
        <v>-1.1368683772161603E-13</v>
      </c>
      <c r="M37" s="452">
        <f t="shared" ref="M37:N37" si="24">M38+M39</f>
        <v>-1.1368683772161603E-13</v>
      </c>
      <c r="N37" s="452">
        <f t="shared" si="24"/>
        <v>0</v>
      </c>
      <c r="O37" s="209"/>
    </row>
    <row r="38" spans="1:15" s="167" customFormat="1" ht="40.5" customHeight="1">
      <c r="A38" s="456"/>
      <c r="B38" s="460" t="s">
        <v>358</v>
      </c>
      <c r="C38" s="461">
        <v>1173</v>
      </c>
      <c r="D38" s="444">
        <v>1139</v>
      </c>
      <c r="E38" s="444">
        <v>34</v>
      </c>
      <c r="F38" s="461">
        <v>1173</v>
      </c>
      <c r="G38" s="444">
        <v>1139</v>
      </c>
      <c r="H38" s="444">
        <v>34</v>
      </c>
      <c r="I38" s="461"/>
      <c r="J38" s="444"/>
      <c r="K38" s="444"/>
      <c r="L38" s="461">
        <f t="shared" si="9"/>
        <v>0</v>
      </c>
      <c r="M38" s="444">
        <f t="shared" si="8"/>
        <v>0</v>
      </c>
      <c r="N38" s="444">
        <f t="shared" si="8"/>
        <v>0</v>
      </c>
      <c r="O38" s="209"/>
    </row>
    <row r="39" spans="1:15" s="167" customFormat="1" ht="59.25" customHeight="1">
      <c r="A39" s="456"/>
      <c r="B39" s="460" t="s">
        <v>359</v>
      </c>
      <c r="C39" s="461">
        <v>990.28819999999985</v>
      </c>
      <c r="D39" s="444">
        <v>928.28819999999985</v>
      </c>
      <c r="E39" s="444">
        <v>62</v>
      </c>
      <c r="F39" s="461">
        <f>G39+H39</f>
        <v>990.28819999999996</v>
      </c>
      <c r="G39" s="444">
        <f>928.2882-649.869012+649.869012</f>
        <v>928.28819999999996</v>
      </c>
      <c r="H39" s="444">
        <f>62-60.421838+60.421838</f>
        <v>62</v>
      </c>
      <c r="I39" s="461"/>
      <c r="J39" s="444"/>
      <c r="K39" s="444"/>
      <c r="L39" s="461">
        <f t="shared" si="9"/>
        <v>-1.1368683772161603E-13</v>
      </c>
      <c r="M39" s="444">
        <f t="shared" si="8"/>
        <v>-1.1368683772161603E-13</v>
      </c>
      <c r="N39" s="444">
        <f t="shared" si="8"/>
        <v>0</v>
      </c>
      <c r="O39" s="209"/>
    </row>
    <row r="40" spans="1:15" s="167" customFormat="1" ht="40.5" customHeight="1">
      <c r="A40" s="453"/>
      <c r="B40" s="101" t="s">
        <v>360</v>
      </c>
      <c r="C40" s="446">
        <f t="shared" ref="C40:H40" si="25">SUM(C41:C43)</f>
        <v>82</v>
      </c>
      <c r="D40" s="446">
        <f t="shared" si="25"/>
        <v>82</v>
      </c>
      <c r="E40" s="446">
        <f t="shared" si="25"/>
        <v>0</v>
      </c>
      <c r="F40" s="446">
        <f t="shared" si="25"/>
        <v>82</v>
      </c>
      <c r="G40" s="446">
        <f t="shared" si="25"/>
        <v>82</v>
      </c>
      <c r="H40" s="446">
        <f t="shared" si="25"/>
        <v>0</v>
      </c>
      <c r="I40" s="446"/>
      <c r="J40" s="446"/>
      <c r="K40" s="446"/>
      <c r="L40" s="446">
        <f>SUM(L41:L43)</f>
        <v>0</v>
      </c>
      <c r="M40" s="446">
        <f>SUM(M41:M43)</f>
        <v>0</v>
      </c>
      <c r="N40" s="446">
        <f>SUM(N41:N43)</f>
        <v>0</v>
      </c>
      <c r="O40" s="209"/>
    </row>
    <row r="41" spans="1:15" s="167" customFormat="1" ht="40.5" customHeight="1">
      <c r="A41" s="447"/>
      <c r="B41" s="455" t="s">
        <v>361</v>
      </c>
      <c r="C41" s="448">
        <v>35</v>
      </c>
      <c r="D41" s="444">
        <v>35</v>
      </c>
      <c r="E41" s="444">
        <v>0</v>
      </c>
      <c r="F41" s="448">
        <v>35</v>
      </c>
      <c r="G41" s="444">
        <v>35</v>
      </c>
      <c r="H41" s="444">
        <v>0</v>
      </c>
      <c r="I41" s="448"/>
      <c r="J41" s="444"/>
      <c r="K41" s="444"/>
      <c r="L41" s="448">
        <f t="shared" si="9"/>
        <v>0</v>
      </c>
      <c r="M41" s="444">
        <f t="shared" si="8"/>
        <v>0</v>
      </c>
      <c r="N41" s="444">
        <f t="shared" si="8"/>
        <v>0</v>
      </c>
      <c r="O41" s="209"/>
    </row>
    <row r="42" spans="1:15" s="167" customFormat="1" ht="40.5" customHeight="1">
      <c r="A42" s="447"/>
      <c r="B42" s="455" t="s">
        <v>364</v>
      </c>
      <c r="C42" s="448">
        <v>15</v>
      </c>
      <c r="D42" s="444">
        <v>15</v>
      </c>
      <c r="E42" s="444">
        <v>0</v>
      </c>
      <c r="F42" s="448">
        <v>15</v>
      </c>
      <c r="G42" s="444">
        <v>15</v>
      </c>
      <c r="H42" s="444">
        <v>0</v>
      </c>
      <c r="I42" s="448"/>
      <c r="J42" s="444"/>
      <c r="K42" s="444"/>
      <c r="L42" s="448">
        <f t="shared" si="9"/>
        <v>0</v>
      </c>
      <c r="M42" s="444">
        <f t="shared" si="8"/>
        <v>0</v>
      </c>
      <c r="N42" s="444">
        <f t="shared" si="8"/>
        <v>0</v>
      </c>
      <c r="O42" s="209"/>
    </row>
    <row r="43" spans="1:15" s="167" customFormat="1" ht="40.5" customHeight="1">
      <c r="A43" s="447"/>
      <c r="B43" s="455" t="s">
        <v>367</v>
      </c>
      <c r="C43" s="448">
        <v>32</v>
      </c>
      <c r="D43" s="444">
        <v>32</v>
      </c>
      <c r="E43" s="444">
        <v>0</v>
      </c>
      <c r="F43" s="448">
        <v>32</v>
      </c>
      <c r="G43" s="444">
        <v>32</v>
      </c>
      <c r="H43" s="444">
        <v>0</v>
      </c>
      <c r="I43" s="448"/>
      <c r="J43" s="444"/>
      <c r="K43" s="444"/>
      <c r="L43" s="448">
        <f t="shared" si="9"/>
        <v>0</v>
      </c>
      <c r="M43" s="444">
        <f t="shared" si="8"/>
        <v>0</v>
      </c>
      <c r="N43" s="444">
        <f t="shared" si="8"/>
        <v>0</v>
      </c>
      <c r="O43" s="209"/>
    </row>
    <row r="44" spans="1:15" s="167" customFormat="1" ht="40.5" customHeight="1">
      <c r="A44" s="210"/>
      <c r="B44" s="477" t="s">
        <v>374</v>
      </c>
      <c r="C44" s="209"/>
      <c r="D44" s="209"/>
      <c r="E44" s="209"/>
      <c r="F44" s="209"/>
      <c r="G44" s="209"/>
      <c r="H44" s="209"/>
      <c r="I44" s="464">
        <f t="shared" ref="I44:N44" si="26">I45</f>
        <v>200</v>
      </c>
      <c r="J44" s="209">
        <f t="shared" si="26"/>
        <v>194</v>
      </c>
      <c r="K44" s="209">
        <f t="shared" si="26"/>
        <v>6</v>
      </c>
      <c r="L44" s="464">
        <f t="shared" si="26"/>
        <v>200</v>
      </c>
      <c r="M44" s="209">
        <f t="shared" si="26"/>
        <v>194</v>
      </c>
      <c r="N44" s="209">
        <f t="shared" si="26"/>
        <v>6</v>
      </c>
      <c r="O44" s="209"/>
    </row>
    <row r="45" spans="1:15" s="167" customFormat="1" ht="40.5" customHeight="1">
      <c r="A45" s="210"/>
      <c r="B45" s="478" t="s">
        <v>375</v>
      </c>
      <c r="C45" s="209"/>
      <c r="D45" s="209"/>
      <c r="E45" s="209"/>
      <c r="F45" s="209"/>
      <c r="G45" s="209"/>
      <c r="H45" s="209"/>
      <c r="I45" s="209">
        <f>J45+K45</f>
        <v>200</v>
      </c>
      <c r="J45" s="209">
        <v>194</v>
      </c>
      <c r="K45" s="209">
        <v>6</v>
      </c>
      <c r="L45" s="209">
        <f t="shared" si="9"/>
        <v>200</v>
      </c>
      <c r="M45" s="209">
        <f t="shared" si="8"/>
        <v>194</v>
      </c>
      <c r="N45" s="209">
        <f t="shared" si="8"/>
        <v>6</v>
      </c>
      <c r="O45" s="209"/>
    </row>
    <row r="46" spans="1:15">
      <c r="A46" s="235"/>
      <c r="B46" s="236"/>
      <c r="C46" s="237"/>
      <c r="D46" s="237"/>
      <c r="E46" s="237"/>
      <c r="F46" s="237"/>
      <c r="G46" s="237"/>
      <c r="H46" s="237"/>
      <c r="I46" s="237"/>
      <c r="J46" s="237"/>
      <c r="K46" s="237"/>
      <c r="L46" s="237"/>
      <c r="M46" s="237"/>
      <c r="N46" s="237"/>
      <c r="O46" s="237"/>
    </row>
    <row r="48" spans="1:15">
      <c r="A48" s="573" t="s">
        <v>26</v>
      </c>
      <c r="B48" s="573"/>
      <c r="C48" s="573"/>
      <c r="D48" s="573"/>
      <c r="E48" s="573"/>
      <c r="F48" s="573"/>
      <c r="G48" s="573"/>
      <c r="H48" s="573"/>
      <c r="I48" s="573"/>
      <c r="J48" s="573"/>
      <c r="K48" s="573"/>
      <c r="L48" s="573"/>
      <c r="M48" s="573"/>
      <c r="N48" s="573"/>
      <c r="O48" s="573"/>
    </row>
    <row r="49" ht="15.75" customHeight="1"/>
  </sheetData>
  <mergeCells count="17">
    <mergeCell ref="N1:O1"/>
    <mergeCell ref="A2:O2"/>
    <mergeCell ref="A3:O3"/>
    <mergeCell ref="N4:O4"/>
    <mergeCell ref="A5:A7"/>
    <mergeCell ref="B5:B7"/>
    <mergeCell ref="C5:E5"/>
    <mergeCell ref="F5:K5"/>
    <mergeCell ref="L5:N5"/>
    <mergeCell ref="O5:O7"/>
    <mergeCell ref="A48:O48"/>
    <mergeCell ref="C6:C7"/>
    <mergeCell ref="D6:E6"/>
    <mergeCell ref="F6:H6"/>
    <mergeCell ref="I6:K6"/>
    <mergeCell ref="L6:L7"/>
    <mergeCell ref="M6:N6"/>
  </mergeCells>
  <pageMargins left="0.70866141732283472" right="0.70866141732283472" top="0.74803149606299213" bottom="0.74803149606299213" header="0.31496062992125984" footer="0.31496062992125984"/>
  <pageSetup paperSize="8"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28</vt:i4>
      </vt:variant>
      <vt:variant>
        <vt:lpstr>Phạm vi Có tên</vt:lpstr>
      </vt:variant>
      <vt:variant>
        <vt:i4>2</vt:i4>
      </vt:variant>
    </vt:vector>
  </HeadingPairs>
  <TitlesOfParts>
    <vt:vector size="30" baseType="lpstr">
      <vt:lpstr>B1. DTTS</vt:lpstr>
      <vt:lpstr>B1. Cấp BS NTM</vt:lpstr>
      <vt:lpstr>B2.ĐC Giảm nghèo </vt:lpstr>
      <vt:lpstr>Sheet4</vt:lpstr>
      <vt:lpstr>B1. DTTS (cùng dự án)</vt:lpstr>
      <vt:lpstr>VP Báo cáo</vt:lpstr>
      <vt:lpstr>B1. DTTS (cùng dự án) (2)</vt:lpstr>
      <vt:lpstr>Sheet1</vt:lpstr>
      <vt:lpstr>QB</vt:lpstr>
      <vt:lpstr>BP2</vt:lpstr>
      <vt:lpstr>NTa</vt:lpstr>
      <vt:lpstr>Dong Thang 2</vt:lpstr>
      <vt:lpstr>Binh Trung 2</vt:lpstr>
      <vt:lpstr>YP2</vt:lpstr>
      <vt:lpstr>TL2</vt:lpstr>
      <vt:lpstr>Bang Lang</vt:lpstr>
      <vt:lpstr>Ban Thi</vt:lpstr>
      <vt:lpstr>Ban Thi 2</vt:lpstr>
      <vt:lpstr>Sheet3</vt:lpstr>
      <vt:lpstr>Dong Thang1</vt:lpstr>
      <vt:lpstr>YM</vt:lpstr>
      <vt:lpstr>TL1</vt:lpstr>
      <vt:lpstr>YP1</vt:lpstr>
      <vt:lpstr>BP1</vt:lpstr>
      <vt:lpstr>Binh Trung 1</vt:lpstr>
      <vt:lpstr>Sheet2</vt:lpstr>
      <vt:lpstr>B1.DTTS Tăng giảm cùng DA chuẩn</vt:lpstr>
      <vt:lpstr>B2. Giảm nghèo TG cùng DA chuẩn</vt:lpstr>
      <vt:lpstr>'B2. Giảm nghèo TG cùng DA chuẩn'!Vùng_In</vt:lpstr>
      <vt:lpstr>'B2.ĐC Giảm nghèo '!Vùng_In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Bích Ngọc</dc:creator>
  <cp:lastModifiedBy>Administrator</cp:lastModifiedBy>
  <cp:lastPrinted>2024-09-10T03:33:20Z</cp:lastPrinted>
  <dcterms:created xsi:type="dcterms:W3CDTF">2024-03-06T07:49:15Z</dcterms:created>
  <dcterms:modified xsi:type="dcterms:W3CDTF">2024-09-10T03:58:08Z</dcterms:modified>
</cp:coreProperties>
</file>